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https://frdeloitte-my.sharepoint.com/personal/strapitzine_deloitte_fr/Documents/Documents/14_DITP/PVSF/02_Université de La Rochelle/07_Tutorat/"/>
    </mc:Choice>
  </mc:AlternateContent>
  <xr:revisionPtr revIDLastSave="434" documentId="11_F25DC773A252ABDACC1048B6699E76065ADE58F6" xr6:coauthVersionLast="47" xr6:coauthVersionMax="47" xr10:uidLastSave="{1E163CE4-B0EA-45E6-AE0A-5F792B1F5AB0}"/>
  <bookViews>
    <workbookView xWindow="-110" yWindow="-110" windowWidth="19420" windowHeight="10420" xr2:uid="{00000000-000D-0000-FFFF-FFFF00000000}"/>
  </bookViews>
  <sheets>
    <sheet name="Mode op entretien fichier" sheetId="4" r:id="rId1"/>
    <sheet name="Suivi des tutorés" sheetId="2" r:id="rId2"/>
    <sheet name="Suivi des heures des tutorés" sheetId="3" r:id="rId3"/>
    <sheet name="Données"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5" i="3" l="1"/>
  <c r="AX6" i="3"/>
  <c r="AX7" i="3"/>
  <c r="AX8" i="3"/>
  <c r="AX9" i="3"/>
  <c r="AX10" i="3"/>
  <c r="AX11" i="3"/>
  <c r="AX12" i="3"/>
  <c r="AX13" i="3"/>
  <c r="AX14" i="3"/>
  <c r="AX15" i="3"/>
  <c r="AX16" i="3"/>
  <c r="AX17" i="3"/>
  <c r="AX18" i="3"/>
  <c r="AX19" i="3"/>
  <c r="AX20" i="3"/>
  <c r="AX21" i="3"/>
  <c r="AX22" i="3"/>
  <c r="AX23" i="3"/>
  <c r="AX24" i="3"/>
  <c r="AX25" i="3"/>
  <c r="AX26" i="3"/>
  <c r="AX27" i="3"/>
  <c r="AX28" i="3"/>
  <c r="AX29" i="3"/>
  <c r="AX30" i="3"/>
  <c r="AX31" i="3"/>
  <c r="AX32" i="3"/>
  <c r="AX33" i="3"/>
  <c r="AX34" i="3"/>
  <c r="AX35" i="3"/>
  <c r="AX36" i="3"/>
  <c r="AX37" i="3"/>
  <c r="AX38" i="3"/>
  <c r="AX39" i="3"/>
  <c r="AX40" i="3"/>
  <c r="AX41" i="3"/>
  <c r="AX42" i="3"/>
  <c r="AX43" i="3"/>
  <c r="AX44" i="3"/>
  <c r="AX45" i="3"/>
  <c r="AX46" i="3"/>
  <c r="AX47" i="3"/>
  <c r="AX48" i="3"/>
  <c r="AX49" i="3"/>
  <c r="AX50" i="3"/>
  <c r="AX51" i="3"/>
  <c r="AX52" i="3"/>
  <c r="AX53" i="3"/>
  <c r="AX54" i="3"/>
  <c r="AX55" i="3"/>
  <c r="AX56" i="3"/>
  <c r="AX57" i="3"/>
  <c r="AX58" i="3"/>
  <c r="AX59" i="3"/>
  <c r="AX60" i="3"/>
  <c r="AX61" i="3"/>
  <c r="AX62" i="3"/>
  <c r="AX63" i="3"/>
  <c r="AX64" i="3"/>
  <c r="AX65" i="3"/>
  <c r="AX66" i="3"/>
  <c r="AX67" i="3"/>
  <c r="AX68" i="3"/>
  <c r="AX69" i="3"/>
  <c r="AX70" i="3"/>
  <c r="AX71" i="3"/>
  <c r="AX72" i="3"/>
  <c r="AX73" i="3"/>
  <c r="AX74" i="3"/>
  <c r="AX75" i="3"/>
  <c r="AX76" i="3"/>
  <c r="AX77" i="3"/>
  <c r="AX78" i="3"/>
  <c r="AX79" i="3"/>
  <c r="AX80" i="3"/>
  <c r="AX81" i="3"/>
  <c r="AX82" i="3"/>
  <c r="AX83" i="3"/>
  <c r="AX84" i="3"/>
  <c r="AX85" i="3"/>
  <c r="AX86" i="3"/>
  <c r="AX87" i="3"/>
  <c r="AX88" i="3"/>
  <c r="AX89" i="3"/>
  <c r="AX90" i="3"/>
  <c r="AX91" i="3"/>
  <c r="AX92" i="3"/>
  <c r="AX93" i="3"/>
  <c r="AX94" i="3"/>
  <c r="AX95" i="3"/>
  <c r="AX96" i="3"/>
  <c r="AX97" i="3"/>
  <c r="AX98" i="3"/>
  <c r="AX99" i="3"/>
  <c r="AX100" i="3"/>
  <c r="AX101" i="3"/>
  <c r="AX102" i="3"/>
  <c r="AX103" i="3"/>
  <c r="AX104" i="3"/>
  <c r="AX105" i="3"/>
  <c r="AX106" i="3"/>
  <c r="AX107" i="3"/>
  <c r="AX108" i="3"/>
  <c r="AX109" i="3"/>
  <c r="AX110" i="3"/>
  <c r="AX111" i="3"/>
  <c r="AX112" i="3"/>
  <c r="AX113" i="3"/>
  <c r="AX114" i="3"/>
  <c r="AX115" i="3"/>
  <c r="AX116" i="3"/>
  <c r="AX117" i="3"/>
  <c r="AX118" i="3"/>
  <c r="AX119" i="3"/>
  <c r="AX120" i="3"/>
  <c r="AX121" i="3"/>
  <c r="AX122" i="3"/>
  <c r="AX123" i="3"/>
  <c r="AX124" i="3"/>
  <c r="AX125" i="3"/>
  <c r="AX126" i="3"/>
  <c r="AX127" i="3"/>
  <c r="AX128" i="3"/>
  <c r="AX129" i="3"/>
  <c r="AX130" i="3"/>
  <c r="AX131" i="3"/>
  <c r="AX132" i="3"/>
  <c r="AX133" i="3"/>
  <c r="AX134" i="3"/>
  <c r="AX135" i="3"/>
  <c r="AX136" i="3"/>
  <c r="AX137" i="3"/>
  <c r="AX138" i="3"/>
  <c r="AX139" i="3"/>
  <c r="AX140" i="3"/>
  <c r="AX141" i="3"/>
  <c r="AX142" i="3"/>
  <c r="AX143" i="3"/>
  <c r="AX144" i="3"/>
  <c r="AX145" i="3"/>
  <c r="AX146" i="3"/>
  <c r="AX147" i="3"/>
  <c r="AX148" i="3"/>
  <c r="AX149" i="3"/>
  <c r="AX150" i="3"/>
  <c r="AX151" i="3"/>
  <c r="AX152" i="3"/>
  <c r="AX153" i="3"/>
  <c r="AX154" i="3"/>
  <c r="AX155" i="3"/>
  <c r="AX156" i="3"/>
  <c r="AX157" i="3"/>
  <c r="AX158" i="3"/>
  <c r="AX159" i="3"/>
  <c r="AX160" i="3"/>
  <c r="AX161" i="3"/>
  <c r="AX162" i="3"/>
  <c r="AX163" i="3"/>
  <c r="AX164" i="3"/>
  <c r="AX165" i="3"/>
  <c r="AX166" i="3"/>
  <c r="AX167" i="3"/>
  <c r="AX168" i="3"/>
  <c r="AX169" i="3"/>
  <c r="AX170" i="3"/>
  <c r="AX171" i="3"/>
  <c r="AX172" i="3"/>
  <c r="AX173" i="3"/>
  <c r="AX174" i="3"/>
  <c r="AX175" i="3"/>
  <c r="AX176" i="3"/>
  <c r="AX177" i="3"/>
  <c r="AX178" i="3"/>
  <c r="AX179" i="3"/>
  <c r="AX180" i="3"/>
  <c r="AX181" i="3"/>
  <c r="AX182" i="3"/>
  <c r="AX183" i="3"/>
  <c r="AX184" i="3"/>
  <c r="AX185" i="3"/>
  <c r="AX186" i="3"/>
  <c r="AX187" i="3"/>
  <c r="AX188" i="3"/>
  <c r="AX189" i="3"/>
  <c r="AX190" i="3"/>
  <c r="AX191" i="3"/>
  <c r="AX192" i="3"/>
  <c r="AX193" i="3"/>
  <c r="AX194" i="3"/>
  <c r="AX195" i="3"/>
  <c r="AX196" i="3"/>
  <c r="AX197" i="3"/>
  <c r="AX198" i="3"/>
  <c r="AX199" i="3"/>
  <c r="AX200" i="3"/>
  <c r="AX201" i="3"/>
  <c r="AX202" i="3"/>
  <c r="AX203" i="3"/>
  <c r="AX204" i="3"/>
  <c r="AX205" i="3"/>
  <c r="AX206" i="3"/>
  <c r="AX207" i="3"/>
  <c r="AX208" i="3"/>
  <c r="AX209" i="3"/>
  <c r="AX210" i="3"/>
  <c r="AX211" i="3"/>
  <c r="AX212" i="3"/>
  <c r="AX213" i="3"/>
  <c r="AX214" i="3"/>
  <c r="AX215" i="3"/>
  <c r="AX216" i="3"/>
  <c r="AX217" i="3"/>
  <c r="AX218" i="3"/>
  <c r="AX219" i="3"/>
  <c r="AX220" i="3"/>
  <c r="AX221" i="3"/>
  <c r="AX222" i="3"/>
  <c r="AX223" i="3"/>
  <c r="AX224" i="3"/>
  <c r="AX225" i="3"/>
  <c r="AX226" i="3"/>
  <c r="AX227" i="3"/>
  <c r="AX228" i="3"/>
  <c r="AX229" i="3"/>
  <c r="AX230" i="3"/>
  <c r="AX231" i="3"/>
  <c r="AX232" i="3"/>
  <c r="AX233" i="3"/>
  <c r="AX234" i="3"/>
  <c r="AX235" i="3"/>
  <c r="AX236" i="3"/>
  <c r="AX237" i="3"/>
  <c r="AX238" i="3"/>
  <c r="AX239" i="3"/>
  <c r="AX240" i="3"/>
  <c r="AX241" i="3"/>
  <c r="AX242" i="3"/>
  <c r="AX243" i="3"/>
  <c r="AX244" i="3"/>
  <c r="AX245" i="3"/>
  <c r="AX246" i="3"/>
  <c r="AX247" i="3"/>
  <c r="AX248" i="3"/>
  <c r="AX249" i="3"/>
  <c r="AX250" i="3"/>
  <c r="AX251" i="3"/>
  <c r="AX252" i="3"/>
  <c r="AX253" i="3"/>
  <c r="AX254" i="3"/>
  <c r="AX255" i="3"/>
  <c r="AX256" i="3"/>
  <c r="AX257" i="3"/>
  <c r="AX258" i="3"/>
  <c r="AX259" i="3"/>
  <c r="AX260" i="3"/>
  <c r="AX261" i="3"/>
  <c r="AX262" i="3"/>
  <c r="AX263" i="3"/>
  <c r="AX264" i="3"/>
  <c r="AX265" i="3"/>
  <c r="AX266" i="3"/>
  <c r="AX267" i="3"/>
  <c r="AX268" i="3"/>
  <c r="AX269" i="3"/>
  <c r="AX270" i="3"/>
  <c r="AX271" i="3"/>
  <c r="AX272" i="3"/>
  <c r="AX273" i="3"/>
  <c r="AX274" i="3"/>
  <c r="AX275" i="3"/>
  <c r="AX276" i="3"/>
  <c r="AX277" i="3"/>
  <c r="AX278" i="3"/>
  <c r="AX279" i="3"/>
  <c r="AX280" i="3"/>
  <c r="AX281" i="3"/>
  <c r="AX282" i="3"/>
  <c r="AX283" i="3"/>
  <c r="AX284" i="3"/>
  <c r="AX285" i="3"/>
  <c r="AX286" i="3"/>
  <c r="AX287" i="3"/>
  <c r="AX288" i="3"/>
  <c r="AX289" i="3"/>
  <c r="AX290" i="3"/>
  <c r="AX291" i="3"/>
  <c r="AX292" i="3"/>
  <c r="AX293" i="3"/>
  <c r="AX294" i="3"/>
  <c r="AX295" i="3"/>
  <c r="AX296" i="3"/>
  <c r="AX297" i="3"/>
  <c r="AX298" i="3"/>
  <c r="AX299" i="3"/>
  <c r="AX300" i="3"/>
  <c r="AX301" i="3"/>
  <c r="AX302" i="3"/>
  <c r="J4" i="3"/>
  <c r="AX4" i="3"/>
  <c r="AS4" i="3"/>
  <c r="AS5" i="3"/>
  <c r="AS6" i="3"/>
  <c r="AS7" i="3"/>
  <c r="AS8" i="3"/>
  <c r="AS9" i="3"/>
  <c r="AS10" i="3"/>
  <c r="AS11" i="3"/>
  <c r="AS12" i="3"/>
  <c r="AS13" i="3"/>
  <c r="AS14" i="3"/>
  <c r="AS15" i="3"/>
  <c r="AS16" i="3"/>
  <c r="AS17" i="3"/>
  <c r="AS18" i="3"/>
  <c r="AS19" i="3"/>
  <c r="AS20" i="3"/>
  <c r="AS21" i="3"/>
  <c r="AS22" i="3"/>
  <c r="AS23" i="3"/>
  <c r="AS24" i="3"/>
  <c r="AS25" i="3"/>
  <c r="AS26" i="3"/>
  <c r="AS27" i="3"/>
  <c r="AS28" i="3"/>
  <c r="AS29" i="3"/>
  <c r="AS30" i="3"/>
  <c r="AS31" i="3"/>
  <c r="AS32" i="3"/>
  <c r="AS33" i="3"/>
  <c r="AS34" i="3"/>
  <c r="AS35" i="3"/>
  <c r="AS36" i="3"/>
  <c r="AS37" i="3"/>
  <c r="AS38" i="3"/>
  <c r="AS39" i="3"/>
  <c r="AS40" i="3"/>
  <c r="AS41" i="3"/>
  <c r="AS42" i="3"/>
  <c r="AS43" i="3"/>
  <c r="AS44" i="3"/>
  <c r="AS45" i="3"/>
  <c r="AS46" i="3"/>
  <c r="AS47" i="3"/>
  <c r="AS48" i="3"/>
  <c r="AS49" i="3"/>
  <c r="AS50" i="3"/>
  <c r="AS51" i="3"/>
  <c r="AS52" i="3"/>
  <c r="AS53" i="3"/>
  <c r="AS54" i="3"/>
  <c r="AS55" i="3"/>
  <c r="AS56" i="3"/>
  <c r="AS57" i="3"/>
  <c r="AS58" i="3"/>
  <c r="AS59" i="3"/>
  <c r="AS60" i="3"/>
  <c r="AS61" i="3"/>
  <c r="AS62" i="3"/>
  <c r="AS63" i="3"/>
  <c r="AS64" i="3"/>
  <c r="AS65" i="3"/>
  <c r="AS66" i="3"/>
  <c r="AS67" i="3"/>
  <c r="AS68" i="3"/>
  <c r="AS69" i="3"/>
  <c r="AS70" i="3"/>
  <c r="AS71" i="3"/>
  <c r="AS72" i="3"/>
  <c r="AS73" i="3"/>
  <c r="AS74" i="3"/>
  <c r="AS75" i="3"/>
  <c r="AS76" i="3"/>
  <c r="AS77" i="3"/>
  <c r="AS78" i="3"/>
  <c r="AS79" i="3"/>
  <c r="AS80" i="3"/>
  <c r="AS81" i="3"/>
  <c r="AS82" i="3"/>
  <c r="AS83" i="3"/>
  <c r="AS84" i="3"/>
  <c r="AS85" i="3"/>
  <c r="AS86" i="3"/>
  <c r="AS87" i="3"/>
  <c r="AS88" i="3"/>
  <c r="AS89" i="3"/>
  <c r="AS90" i="3"/>
  <c r="AS91" i="3"/>
  <c r="AS92" i="3"/>
  <c r="AS93" i="3"/>
  <c r="AS94" i="3"/>
  <c r="AS95" i="3"/>
  <c r="AS96" i="3"/>
  <c r="AS97" i="3"/>
  <c r="AS98" i="3"/>
  <c r="AS99" i="3"/>
  <c r="AS100" i="3"/>
  <c r="AS101" i="3"/>
  <c r="AS102" i="3"/>
  <c r="AS103" i="3"/>
  <c r="AS104" i="3"/>
  <c r="AS105" i="3"/>
  <c r="AS106" i="3"/>
  <c r="AS107" i="3"/>
  <c r="AS108" i="3"/>
  <c r="AS109" i="3"/>
  <c r="AS110" i="3"/>
  <c r="AS111" i="3"/>
  <c r="AS112" i="3"/>
  <c r="AS113" i="3"/>
  <c r="AS114" i="3"/>
  <c r="AS115" i="3"/>
  <c r="AS116" i="3"/>
  <c r="AS117" i="3"/>
  <c r="AS118" i="3"/>
  <c r="AS119" i="3"/>
  <c r="AS120" i="3"/>
  <c r="AS121" i="3"/>
  <c r="AS122" i="3"/>
  <c r="AS123" i="3"/>
  <c r="AS124" i="3"/>
  <c r="AS125" i="3"/>
  <c r="AS126" i="3"/>
  <c r="AS127" i="3"/>
  <c r="AS128" i="3"/>
  <c r="AS129" i="3"/>
  <c r="AS130" i="3"/>
  <c r="AS131" i="3"/>
  <c r="AS132" i="3"/>
  <c r="AS133" i="3"/>
  <c r="AS134" i="3"/>
  <c r="AS135" i="3"/>
  <c r="AS136" i="3"/>
  <c r="AS137" i="3"/>
  <c r="AS138" i="3"/>
  <c r="AS139" i="3"/>
  <c r="AS140" i="3"/>
  <c r="AS141" i="3"/>
  <c r="AS142" i="3"/>
  <c r="AS143" i="3"/>
  <c r="AS144" i="3"/>
  <c r="AS145" i="3"/>
  <c r="AS146" i="3"/>
  <c r="AS147" i="3"/>
  <c r="AS148" i="3"/>
  <c r="AS149" i="3"/>
  <c r="AS150" i="3"/>
  <c r="AS151" i="3"/>
  <c r="AS152" i="3"/>
  <c r="AS153" i="3"/>
  <c r="AS154" i="3"/>
  <c r="AS155" i="3"/>
  <c r="AS156" i="3"/>
  <c r="AS157" i="3"/>
  <c r="AS158" i="3"/>
  <c r="AS159" i="3"/>
  <c r="AS160" i="3"/>
  <c r="AS161" i="3"/>
  <c r="AS162" i="3"/>
  <c r="AS163" i="3"/>
  <c r="AS164" i="3"/>
  <c r="AS165" i="3"/>
  <c r="AS166" i="3"/>
  <c r="AS167" i="3"/>
  <c r="AS168" i="3"/>
  <c r="AS169" i="3"/>
  <c r="AS170" i="3"/>
  <c r="AS171" i="3"/>
  <c r="AS172" i="3"/>
  <c r="AS173" i="3"/>
  <c r="AS174" i="3"/>
  <c r="AS175" i="3"/>
  <c r="AS176" i="3"/>
  <c r="AS177" i="3"/>
  <c r="AS178" i="3"/>
  <c r="AS179" i="3"/>
  <c r="AS180" i="3"/>
  <c r="AS181" i="3"/>
  <c r="AS182" i="3"/>
  <c r="AS183" i="3"/>
  <c r="AS184" i="3"/>
  <c r="AS185" i="3"/>
  <c r="AS186" i="3"/>
  <c r="AS187" i="3"/>
  <c r="AS188" i="3"/>
  <c r="AS189" i="3"/>
  <c r="AS190" i="3"/>
  <c r="AS191" i="3"/>
  <c r="AS192" i="3"/>
  <c r="AS193" i="3"/>
  <c r="AS194" i="3"/>
  <c r="AS195" i="3"/>
  <c r="AS196" i="3"/>
  <c r="AS197" i="3"/>
  <c r="AS198" i="3"/>
  <c r="AS199" i="3"/>
  <c r="AS200" i="3"/>
  <c r="AS201" i="3"/>
  <c r="AS202" i="3"/>
  <c r="AS203" i="3"/>
  <c r="AS204" i="3"/>
  <c r="AS205" i="3"/>
  <c r="AS206" i="3"/>
  <c r="AS207" i="3"/>
  <c r="AS208" i="3"/>
  <c r="AS209" i="3"/>
  <c r="AS210" i="3"/>
  <c r="AS211" i="3"/>
  <c r="AS212" i="3"/>
  <c r="AS213" i="3"/>
  <c r="AS214" i="3"/>
  <c r="AS215" i="3"/>
  <c r="AS216" i="3"/>
  <c r="AS217" i="3"/>
  <c r="AS218" i="3"/>
  <c r="AS219" i="3"/>
  <c r="AS220" i="3"/>
  <c r="AS221" i="3"/>
  <c r="AS222" i="3"/>
  <c r="AS223" i="3"/>
  <c r="AS224" i="3"/>
  <c r="AS225" i="3"/>
  <c r="AS226" i="3"/>
  <c r="AS227" i="3"/>
  <c r="AS228" i="3"/>
  <c r="AS229" i="3"/>
  <c r="AS230" i="3"/>
  <c r="AS231" i="3"/>
  <c r="AS232" i="3"/>
  <c r="AS233" i="3"/>
  <c r="AS234" i="3"/>
  <c r="AS235" i="3"/>
  <c r="AS236" i="3"/>
  <c r="AS237" i="3"/>
  <c r="AS238" i="3"/>
  <c r="AS239" i="3"/>
  <c r="AS240" i="3"/>
  <c r="AS241" i="3"/>
  <c r="AS242" i="3"/>
  <c r="AS243" i="3"/>
  <c r="AS244" i="3"/>
  <c r="AS245" i="3"/>
  <c r="AS246" i="3"/>
  <c r="AS247" i="3"/>
  <c r="AS248" i="3"/>
  <c r="AS249" i="3"/>
  <c r="AS250" i="3"/>
  <c r="AS251" i="3"/>
  <c r="AS252" i="3"/>
  <c r="AS253" i="3"/>
  <c r="AS254" i="3"/>
  <c r="AS255" i="3"/>
  <c r="AS256" i="3"/>
  <c r="AS257" i="3"/>
  <c r="AS258" i="3"/>
  <c r="AS259" i="3"/>
  <c r="AS260" i="3"/>
  <c r="AS261" i="3"/>
  <c r="AS262" i="3"/>
  <c r="AS263" i="3"/>
  <c r="AS264" i="3"/>
  <c r="AS265" i="3"/>
  <c r="AS266" i="3"/>
  <c r="AS267" i="3"/>
  <c r="AS268" i="3"/>
  <c r="AS269" i="3"/>
  <c r="AS270" i="3"/>
  <c r="AS271" i="3"/>
  <c r="AS272" i="3"/>
  <c r="AS273" i="3"/>
  <c r="AS274" i="3"/>
  <c r="AS275" i="3"/>
  <c r="AS276" i="3"/>
  <c r="AS277" i="3"/>
  <c r="AS278" i="3"/>
  <c r="AS279" i="3"/>
  <c r="AS280" i="3"/>
  <c r="AS281" i="3"/>
  <c r="AS282" i="3"/>
  <c r="AS283" i="3"/>
  <c r="AS284" i="3"/>
  <c r="AS285" i="3"/>
  <c r="AS286" i="3"/>
  <c r="AS287" i="3"/>
  <c r="AS288" i="3"/>
  <c r="AS289" i="3"/>
  <c r="AS290" i="3"/>
  <c r="AS291" i="3"/>
  <c r="AS292" i="3"/>
  <c r="AS293" i="3"/>
  <c r="AS294" i="3"/>
  <c r="AS295" i="3"/>
  <c r="AS296" i="3"/>
  <c r="AS297" i="3"/>
  <c r="AS298" i="3"/>
  <c r="AS299" i="3"/>
  <c r="AS300" i="3"/>
  <c r="AS301" i="3"/>
  <c r="AS302" i="3"/>
  <c r="AN4" i="3"/>
  <c r="AN5" i="3"/>
  <c r="AN6" i="3"/>
  <c r="AN7" i="3"/>
  <c r="AN8" i="3"/>
  <c r="AN9" i="3"/>
  <c r="AN10" i="3"/>
  <c r="AN11" i="3"/>
  <c r="AN12" i="3"/>
  <c r="AN13" i="3"/>
  <c r="AN14" i="3"/>
  <c r="AN15" i="3"/>
  <c r="AN16" i="3"/>
  <c r="AN17" i="3"/>
  <c r="AN18" i="3"/>
  <c r="AN19" i="3"/>
  <c r="AN20" i="3"/>
  <c r="AN21" i="3"/>
  <c r="AN22" i="3"/>
  <c r="AN23" i="3"/>
  <c r="AN24" i="3"/>
  <c r="AN25" i="3"/>
  <c r="AN26" i="3"/>
  <c r="AN27" i="3"/>
  <c r="AN28" i="3"/>
  <c r="AN29" i="3"/>
  <c r="AN30" i="3"/>
  <c r="AN31" i="3"/>
  <c r="AN32" i="3"/>
  <c r="AN33" i="3"/>
  <c r="AN34" i="3"/>
  <c r="AN35" i="3"/>
  <c r="AN36" i="3"/>
  <c r="AN37" i="3"/>
  <c r="AN38" i="3"/>
  <c r="AN39" i="3"/>
  <c r="AN40" i="3"/>
  <c r="AN41" i="3"/>
  <c r="AN42" i="3"/>
  <c r="AN43" i="3"/>
  <c r="AN44" i="3"/>
  <c r="AN45" i="3"/>
  <c r="AN46" i="3"/>
  <c r="AN47" i="3"/>
  <c r="AN48" i="3"/>
  <c r="AN49" i="3"/>
  <c r="AN50" i="3"/>
  <c r="AN51" i="3"/>
  <c r="AN52" i="3"/>
  <c r="AN53" i="3"/>
  <c r="AN54" i="3"/>
  <c r="AN55" i="3"/>
  <c r="AN56" i="3"/>
  <c r="AN57" i="3"/>
  <c r="AN58" i="3"/>
  <c r="AN59" i="3"/>
  <c r="AN60" i="3"/>
  <c r="AN61" i="3"/>
  <c r="AN62" i="3"/>
  <c r="AN63" i="3"/>
  <c r="AN64" i="3"/>
  <c r="AN65" i="3"/>
  <c r="AN66" i="3"/>
  <c r="AN67" i="3"/>
  <c r="AN68" i="3"/>
  <c r="AN69" i="3"/>
  <c r="AN70" i="3"/>
  <c r="AN71" i="3"/>
  <c r="AN72" i="3"/>
  <c r="AN73" i="3"/>
  <c r="AN74" i="3"/>
  <c r="AN75" i="3"/>
  <c r="AN76" i="3"/>
  <c r="AN77" i="3"/>
  <c r="AN78" i="3"/>
  <c r="AN79" i="3"/>
  <c r="AN80" i="3"/>
  <c r="AN81" i="3"/>
  <c r="AN82" i="3"/>
  <c r="AN83" i="3"/>
  <c r="AN84" i="3"/>
  <c r="AN85" i="3"/>
  <c r="AN86" i="3"/>
  <c r="AN87" i="3"/>
  <c r="AN88" i="3"/>
  <c r="AN89" i="3"/>
  <c r="AN90" i="3"/>
  <c r="AN91" i="3"/>
  <c r="AN92" i="3"/>
  <c r="AN93" i="3"/>
  <c r="AN94" i="3"/>
  <c r="AN95" i="3"/>
  <c r="AN96" i="3"/>
  <c r="AN97" i="3"/>
  <c r="AN98" i="3"/>
  <c r="AN99" i="3"/>
  <c r="AN100" i="3"/>
  <c r="AN101" i="3"/>
  <c r="AN102" i="3"/>
  <c r="AN103" i="3"/>
  <c r="AN104" i="3"/>
  <c r="AN105" i="3"/>
  <c r="AN106" i="3"/>
  <c r="AN107" i="3"/>
  <c r="AN108" i="3"/>
  <c r="AN109" i="3"/>
  <c r="AN110" i="3"/>
  <c r="AN111" i="3"/>
  <c r="AN112" i="3"/>
  <c r="AN113" i="3"/>
  <c r="AN114" i="3"/>
  <c r="AN115" i="3"/>
  <c r="AN116" i="3"/>
  <c r="AN117" i="3"/>
  <c r="AN118" i="3"/>
  <c r="AN119" i="3"/>
  <c r="AN120" i="3"/>
  <c r="AN121" i="3"/>
  <c r="AN122" i="3"/>
  <c r="AN123" i="3"/>
  <c r="AN124" i="3"/>
  <c r="AN125" i="3"/>
  <c r="AN126" i="3"/>
  <c r="AN127" i="3"/>
  <c r="AN128" i="3"/>
  <c r="AN129" i="3"/>
  <c r="AN130" i="3"/>
  <c r="AN131" i="3"/>
  <c r="AN132" i="3"/>
  <c r="AN133" i="3"/>
  <c r="AN134" i="3"/>
  <c r="AN135" i="3"/>
  <c r="AN136" i="3"/>
  <c r="AN137" i="3"/>
  <c r="AN138" i="3"/>
  <c r="AN139" i="3"/>
  <c r="AN140" i="3"/>
  <c r="AN141" i="3"/>
  <c r="AN142" i="3"/>
  <c r="AN143" i="3"/>
  <c r="AN144" i="3"/>
  <c r="AN145" i="3"/>
  <c r="AN146" i="3"/>
  <c r="AN147" i="3"/>
  <c r="AN148" i="3"/>
  <c r="AN149" i="3"/>
  <c r="AN150" i="3"/>
  <c r="AN151" i="3"/>
  <c r="AN152" i="3"/>
  <c r="AN153" i="3"/>
  <c r="AN154" i="3"/>
  <c r="AN155" i="3"/>
  <c r="AN156" i="3"/>
  <c r="AN157" i="3"/>
  <c r="AN158" i="3"/>
  <c r="AN159" i="3"/>
  <c r="AN160" i="3"/>
  <c r="AN161" i="3"/>
  <c r="AN162" i="3"/>
  <c r="AN163" i="3"/>
  <c r="AN164" i="3"/>
  <c r="AN165" i="3"/>
  <c r="AN166" i="3"/>
  <c r="AN167" i="3"/>
  <c r="AN168" i="3"/>
  <c r="AN169" i="3"/>
  <c r="AN170" i="3"/>
  <c r="AN171" i="3"/>
  <c r="AN172" i="3"/>
  <c r="AN173" i="3"/>
  <c r="AN174" i="3"/>
  <c r="AN175" i="3"/>
  <c r="AN176" i="3"/>
  <c r="AN177" i="3"/>
  <c r="AN178" i="3"/>
  <c r="AN179" i="3"/>
  <c r="AN180" i="3"/>
  <c r="AN181" i="3"/>
  <c r="AN182" i="3"/>
  <c r="AN183" i="3"/>
  <c r="AN184" i="3"/>
  <c r="AN185" i="3"/>
  <c r="AN186" i="3"/>
  <c r="AN187" i="3"/>
  <c r="AN188" i="3"/>
  <c r="AN189" i="3"/>
  <c r="AN190" i="3"/>
  <c r="AN191" i="3"/>
  <c r="AN192" i="3"/>
  <c r="AN193" i="3"/>
  <c r="AN194" i="3"/>
  <c r="AN195" i="3"/>
  <c r="AN196" i="3"/>
  <c r="AN197" i="3"/>
  <c r="AN198" i="3"/>
  <c r="AN199" i="3"/>
  <c r="AN200" i="3"/>
  <c r="AN201" i="3"/>
  <c r="AN202" i="3"/>
  <c r="AN203" i="3"/>
  <c r="AN204" i="3"/>
  <c r="AN205" i="3"/>
  <c r="AN206" i="3"/>
  <c r="AN207" i="3"/>
  <c r="AN208" i="3"/>
  <c r="AN209" i="3"/>
  <c r="AN210" i="3"/>
  <c r="AN211" i="3"/>
  <c r="AN212" i="3"/>
  <c r="AN213" i="3"/>
  <c r="AN214" i="3"/>
  <c r="AN215" i="3"/>
  <c r="AN216" i="3"/>
  <c r="AN217" i="3"/>
  <c r="AN218" i="3"/>
  <c r="AN219" i="3"/>
  <c r="AN220" i="3"/>
  <c r="AN221" i="3"/>
  <c r="AN222" i="3"/>
  <c r="AN223" i="3"/>
  <c r="AN224" i="3"/>
  <c r="AN225" i="3"/>
  <c r="AN226" i="3"/>
  <c r="AN227" i="3"/>
  <c r="AN228" i="3"/>
  <c r="AN229" i="3"/>
  <c r="AN230" i="3"/>
  <c r="AN231" i="3"/>
  <c r="AN232" i="3"/>
  <c r="AN233" i="3"/>
  <c r="AN234" i="3"/>
  <c r="AN235" i="3"/>
  <c r="AN236" i="3"/>
  <c r="AN237" i="3"/>
  <c r="AN238" i="3"/>
  <c r="AN239" i="3"/>
  <c r="AN240" i="3"/>
  <c r="AN241" i="3"/>
  <c r="AN242" i="3"/>
  <c r="AN243" i="3"/>
  <c r="AN244" i="3"/>
  <c r="AN245" i="3"/>
  <c r="AN246" i="3"/>
  <c r="AN247" i="3"/>
  <c r="AN248" i="3"/>
  <c r="AN249" i="3"/>
  <c r="AN250" i="3"/>
  <c r="AN251" i="3"/>
  <c r="AN252" i="3"/>
  <c r="AN253" i="3"/>
  <c r="AN254" i="3"/>
  <c r="AN255" i="3"/>
  <c r="AN256" i="3"/>
  <c r="AN257" i="3"/>
  <c r="AN258" i="3"/>
  <c r="AN259" i="3"/>
  <c r="AN260" i="3"/>
  <c r="AN261" i="3"/>
  <c r="AN262" i="3"/>
  <c r="AN263" i="3"/>
  <c r="AN264" i="3"/>
  <c r="AN265" i="3"/>
  <c r="AN266" i="3"/>
  <c r="AN267" i="3"/>
  <c r="AN268" i="3"/>
  <c r="AN269" i="3"/>
  <c r="AN270" i="3"/>
  <c r="AN271" i="3"/>
  <c r="AN272" i="3"/>
  <c r="AN273" i="3"/>
  <c r="AN274" i="3"/>
  <c r="AN275" i="3"/>
  <c r="AN276" i="3"/>
  <c r="AN277" i="3"/>
  <c r="AN278" i="3"/>
  <c r="AN279" i="3"/>
  <c r="AN280" i="3"/>
  <c r="AN281" i="3"/>
  <c r="AN282" i="3"/>
  <c r="AN283" i="3"/>
  <c r="AN284" i="3"/>
  <c r="AN285" i="3"/>
  <c r="AN286" i="3"/>
  <c r="AN287" i="3"/>
  <c r="AN288" i="3"/>
  <c r="AN289" i="3"/>
  <c r="AN290" i="3"/>
  <c r="AN291" i="3"/>
  <c r="AN292" i="3"/>
  <c r="AN293" i="3"/>
  <c r="AN294" i="3"/>
  <c r="AN295" i="3"/>
  <c r="AN296" i="3"/>
  <c r="AN297" i="3"/>
  <c r="AN298" i="3"/>
  <c r="AN299" i="3"/>
  <c r="AN300" i="3"/>
  <c r="AN301" i="3"/>
  <c r="AN302" i="3"/>
  <c r="AI4" i="3"/>
  <c r="AI5" i="3"/>
  <c r="AI6" i="3"/>
  <c r="AI7" i="3"/>
  <c r="AI8" i="3"/>
  <c r="AI9" i="3"/>
  <c r="AI10" i="3"/>
  <c r="AI11" i="3"/>
  <c r="AI12" i="3"/>
  <c r="AI13" i="3"/>
  <c r="AI14" i="3"/>
  <c r="AI15" i="3"/>
  <c r="AI16" i="3"/>
  <c r="AI17" i="3"/>
  <c r="AI18" i="3"/>
  <c r="AI19" i="3"/>
  <c r="AI20" i="3"/>
  <c r="AI21" i="3"/>
  <c r="AI22" i="3"/>
  <c r="AI23" i="3"/>
  <c r="AI24" i="3"/>
  <c r="AI25" i="3"/>
  <c r="AI26" i="3"/>
  <c r="AI27" i="3"/>
  <c r="AI28" i="3"/>
  <c r="AI29" i="3"/>
  <c r="AI30" i="3"/>
  <c r="AI31" i="3"/>
  <c r="AI32" i="3"/>
  <c r="AI33" i="3"/>
  <c r="AI34" i="3"/>
  <c r="AI35" i="3"/>
  <c r="AI36" i="3"/>
  <c r="AI37" i="3"/>
  <c r="AI38" i="3"/>
  <c r="AI39" i="3"/>
  <c r="AI40" i="3"/>
  <c r="AI41" i="3"/>
  <c r="AI42" i="3"/>
  <c r="AI43" i="3"/>
  <c r="AI44" i="3"/>
  <c r="AI45" i="3"/>
  <c r="AI46" i="3"/>
  <c r="AI47" i="3"/>
  <c r="AI48" i="3"/>
  <c r="AI49" i="3"/>
  <c r="AI50" i="3"/>
  <c r="AI51" i="3"/>
  <c r="AI52" i="3"/>
  <c r="AI53" i="3"/>
  <c r="AI54" i="3"/>
  <c r="AI55" i="3"/>
  <c r="AI56" i="3"/>
  <c r="AI57" i="3"/>
  <c r="AI58" i="3"/>
  <c r="AI59" i="3"/>
  <c r="AI60" i="3"/>
  <c r="AI61" i="3"/>
  <c r="AI62" i="3"/>
  <c r="AI63" i="3"/>
  <c r="AI64" i="3"/>
  <c r="AI65" i="3"/>
  <c r="AI66" i="3"/>
  <c r="AI67" i="3"/>
  <c r="AI68" i="3"/>
  <c r="AI69" i="3"/>
  <c r="AI70" i="3"/>
  <c r="AI71" i="3"/>
  <c r="AI72" i="3"/>
  <c r="AI73" i="3"/>
  <c r="AI74" i="3"/>
  <c r="AI75" i="3"/>
  <c r="AI76" i="3"/>
  <c r="AI77" i="3"/>
  <c r="AI78" i="3"/>
  <c r="AI79" i="3"/>
  <c r="AI80" i="3"/>
  <c r="AI81" i="3"/>
  <c r="AI82" i="3"/>
  <c r="AI83" i="3"/>
  <c r="AI84" i="3"/>
  <c r="AI85" i="3"/>
  <c r="AI86" i="3"/>
  <c r="AI87" i="3"/>
  <c r="AI88" i="3"/>
  <c r="AI89" i="3"/>
  <c r="AI90" i="3"/>
  <c r="AI91" i="3"/>
  <c r="AI92" i="3"/>
  <c r="AI93" i="3"/>
  <c r="AI94" i="3"/>
  <c r="AI95" i="3"/>
  <c r="AI96" i="3"/>
  <c r="AI97" i="3"/>
  <c r="AI98" i="3"/>
  <c r="AI99" i="3"/>
  <c r="AI100" i="3"/>
  <c r="AI101" i="3"/>
  <c r="AI102" i="3"/>
  <c r="AI103" i="3"/>
  <c r="AI104" i="3"/>
  <c r="AI105" i="3"/>
  <c r="AI106" i="3"/>
  <c r="AI107" i="3"/>
  <c r="AI108" i="3"/>
  <c r="AI109" i="3"/>
  <c r="AI110" i="3"/>
  <c r="AI111" i="3"/>
  <c r="AI112" i="3"/>
  <c r="AI113" i="3"/>
  <c r="AI114" i="3"/>
  <c r="AI115" i="3"/>
  <c r="AI116" i="3"/>
  <c r="AI117" i="3"/>
  <c r="AI118" i="3"/>
  <c r="AI119" i="3"/>
  <c r="AI120" i="3"/>
  <c r="AI121" i="3"/>
  <c r="AI122" i="3"/>
  <c r="AI123" i="3"/>
  <c r="AI124" i="3"/>
  <c r="AI125" i="3"/>
  <c r="AI126" i="3"/>
  <c r="AI127" i="3"/>
  <c r="AI128" i="3"/>
  <c r="AI129" i="3"/>
  <c r="AI130" i="3"/>
  <c r="AI131" i="3"/>
  <c r="AI132" i="3"/>
  <c r="AI133" i="3"/>
  <c r="AI134" i="3"/>
  <c r="AI135" i="3"/>
  <c r="AI136" i="3"/>
  <c r="AI137" i="3"/>
  <c r="AI138" i="3"/>
  <c r="AI139" i="3"/>
  <c r="AI140" i="3"/>
  <c r="AI141" i="3"/>
  <c r="AI142" i="3"/>
  <c r="AI143" i="3"/>
  <c r="AI144" i="3"/>
  <c r="AI145" i="3"/>
  <c r="AI146" i="3"/>
  <c r="AI147" i="3"/>
  <c r="AI148" i="3"/>
  <c r="AI149" i="3"/>
  <c r="AI150" i="3"/>
  <c r="AI151" i="3"/>
  <c r="AI152" i="3"/>
  <c r="AI153" i="3"/>
  <c r="AI154" i="3"/>
  <c r="AI155" i="3"/>
  <c r="AI156" i="3"/>
  <c r="AI157" i="3"/>
  <c r="AI158" i="3"/>
  <c r="AI159" i="3"/>
  <c r="AI160" i="3"/>
  <c r="AI161" i="3"/>
  <c r="AI162" i="3"/>
  <c r="AI163" i="3"/>
  <c r="AI164" i="3"/>
  <c r="AI165" i="3"/>
  <c r="AI166" i="3"/>
  <c r="AI167" i="3"/>
  <c r="AI168" i="3"/>
  <c r="AI169" i="3"/>
  <c r="AI170" i="3"/>
  <c r="AI171" i="3"/>
  <c r="AI172" i="3"/>
  <c r="AI173" i="3"/>
  <c r="AI174" i="3"/>
  <c r="AI175" i="3"/>
  <c r="AI176" i="3"/>
  <c r="AI177" i="3"/>
  <c r="AI178" i="3"/>
  <c r="AI179" i="3"/>
  <c r="AI180" i="3"/>
  <c r="AI181" i="3"/>
  <c r="AI182" i="3"/>
  <c r="AI183" i="3"/>
  <c r="AI184" i="3"/>
  <c r="AI185" i="3"/>
  <c r="AI186" i="3"/>
  <c r="AI187" i="3"/>
  <c r="AI188" i="3"/>
  <c r="AI189" i="3"/>
  <c r="AI190" i="3"/>
  <c r="AI191" i="3"/>
  <c r="AI192" i="3"/>
  <c r="AI193" i="3"/>
  <c r="AI194" i="3"/>
  <c r="AI195" i="3"/>
  <c r="AI196" i="3"/>
  <c r="AI197" i="3"/>
  <c r="AI198" i="3"/>
  <c r="AI199" i="3"/>
  <c r="AI200" i="3"/>
  <c r="AI201" i="3"/>
  <c r="AI202" i="3"/>
  <c r="AI203" i="3"/>
  <c r="AI204" i="3"/>
  <c r="AI205" i="3"/>
  <c r="AI206" i="3"/>
  <c r="AI207" i="3"/>
  <c r="AI208" i="3"/>
  <c r="AI209" i="3"/>
  <c r="AI210" i="3"/>
  <c r="AI211" i="3"/>
  <c r="AI212" i="3"/>
  <c r="AI213" i="3"/>
  <c r="AI214" i="3"/>
  <c r="AI215" i="3"/>
  <c r="AI216" i="3"/>
  <c r="AI217" i="3"/>
  <c r="AI218" i="3"/>
  <c r="AI219" i="3"/>
  <c r="AI220" i="3"/>
  <c r="AI221" i="3"/>
  <c r="AI222" i="3"/>
  <c r="AI223" i="3"/>
  <c r="AI224" i="3"/>
  <c r="AI225" i="3"/>
  <c r="AI226" i="3"/>
  <c r="AI227" i="3"/>
  <c r="AI228" i="3"/>
  <c r="AI229" i="3"/>
  <c r="AI230" i="3"/>
  <c r="AI231" i="3"/>
  <c r="AI232" i="3"/>
  <c r="AI233" i="3"/>
  <c r="AI234" i="3"/>
  <c r="AI235" i="3"/>
  <c r="AI236" i="3"/>
  <c r="AI237" i="3"/>
  <c r="AI238" i="3"/>
  <c r="AI239" i="3"/>
  <c r="AI240" i="3"/>
  <c r="AI241" i="3"/>
  <c r="AI242" i="3"/>
  <c r="AI243" i="3"/>
  <c r="AI244" i="3"/>
  <c r="AI245" i="3"/>
  <c r="AI246" i="3"/>
  <c r="AI247" i="3"/>
  <c r="AI248" i="3"/>
  <c r="AI249" i="3"/>
  <c r="AI250" i="3"/>
  <c r="AI251" i="3"/>
  <c r="AI252" i="3"/>
  <c r="AI253" i="3"/>
  <c r="AI254" i="3"/>
  <c r="AI255" i="3"/>
  <c r="AI256" i="3"/>
  <c r="AI257" i="3"/>
  <c r="AI258" i="3"/>
  <c r="AI259" i="3"/>
  <c r="AI260" i="3"/>
  <c r="AI261" i="3"/>
  <c r="AI262" i="3"/>
  <c r="AI263" i="3"/>
  <c r="AI264" i="3"/>
  <c r="AI265" i="3"/>
  <c r="AI266" i="3"/>
  <c r="AI267" i="3"/>
  <c r="AI268" i="3"/>
  <c r="AI269" i="3"/>
  <c r="AI270" i="3"/>
  <c r="AI271" i="3"/>
  <c r="AI272" i="3"/>
  <c r="AI273" i="3"/>
  <c r="AI274" i="3"/>
  <c r="AI275" i="3"/>
  <c r="AI276" i="3"/>
  <c r="AI277" i="3"/>
  <c r="AI278" i="3"/>
  <c r="AI279" i="3"/>
  <c r="AI280" i="3"/>
  <c r="AI281" i="3"/>
  <c r="AI282" i="3"/>
  <c r="AI283" i="3"/>
  <c r="AI284" i="3"/>
  <c r="AI285" i="3"/>
  <c r="AI286" i="3"/>
  <c r="AI287" i="3"/>
  <c r="AI288" i="3"/>
  <c r="AI289" i="3"/>
  <c r="AI290" i="3"/>
  <c r="AI291" i="3"/>
  <c r="AI292" i="3"/>
  <c r="AI293" i="3"/>
  <c r="AI294" i="3"/>
  <c r="AI295" i="3"/>
  <c r="AI296" i="3"/>
  <c r="AI297" i="3"/>
  <c r="AI298" i="3"/>
  <c r="AI299" i="3"/>
  <c r="AI300" i="3"/>
  <c r="AI301" i="3"/>
  <c r="AI302" i="3"/>
  <c r="AD4" i="3"/>
  <c r="AD5" i="3"/>
  <c r="AD6" i="3"/>
  <c r="AD7" i="3"/>
  <c r="AD8" i="3"/>
  <c r="AD9" i="3"/>
  <c r="AD10" i="3"/>
  <c r="AD11" i="3"/>
  <c r="AD12" i="3"/>
  <c r="AD13" i="3"/>
  <c r="AD14" i="3"/>
  <c r="AD15" i="3"/>
  <c r="AD16" i="3"/>
  <c r="AD17" i="3"/>
  <c r="AD18" i="3"/>
  <c r="AD19" i="3"/>
  <c r="AD20" i="3"/>
  <c r="AD21" i="3"/>
  <c r="AD22" i="3"/>
  <c r="AD23" i="3"/>
  <c r="AD24" i="3"/>
  <c r="AD25" i="3"/>
  <c r="AD26" i="3"/>
  <c r="AD27" i="3"/>
  <c r="AD28" i="3"/>
  <c r="AD29" i="3"/>
  <c r="AD30" i="3"/>
  <c r="AD31" i="3"/>
  <c r="AD32" i="3"/>
  <c r="AD33" i="3"/>
  <c r="AD34" i="3"/>
  <c r="AD35" i="3"/>
  <c r="AD36" i="3"/>
  <c r="AD37" i="3"/>
  <c r="AD38" i="3"/>
  <c r="AD39" i="3"/>
  <c r="AD40" i="3"/>
  <c r="AD41" i="3"/>
  <c r="AD42" i="3"/>
  <c r="AD43" i="3"/>
  <c r="AD44" i="3"/>
  <c r="AD45" i="3"/>
  <c r="AD46" i="3"/>
  <c r="AD47" i="3"/>
  <c r="AD48" i="3"/>
  <c r="AD49" i="3"/>
  <c r="AD50" i="3"/>
  <c r="AD51" i="3"/>
  <c r="AD52" i="3"/>
  <c r="AD53" i="3"/>
  <c r="AD54" i="3"/>
  <c r="AD55" i="3"/>
  <c r="AD56" i="3"/>
  <c r="AD57" i="3"/>
  <c r="AD58" i="3"/>
  <c r="AD59" i="3"/>
  <c r="AD60" i="3"/>
  <c r="AD61" i="3"/>
  <c r="AD62" i="3"/>
  <c r="AD63" i="3"/>
  <c r="AD64" i="3"/>
  <c r="AD65" i="3"/>
  <c r="AD66" i="3"/>
  <c r="AD67" i="3"/>
  <c r="AD68" i="3"/>
  <c r="AD69" i="3"/>
  <c r="AD70" i="3"/>
  <c r="AD71" i="3"/>
  <c r="AD72" i="3"/>
  <c r="AD73" i="3"/>
  <c r="AD74" i="3"/>
  <c r="AD75" i="3"/>
  <c r="AD76" i="3"/>
  <c r="AD77" i="3"/>
  <c r="AD78" i="3"/>
  <c r="AD79" i="3"/>
  <c r="AD80" i="3"/>
  <c r="AD81" i="3"/>
  <c r="AD82" i="3"/>
  <c r="AD83" i="3"/>
  <c r="AD84" i="3"/>
  <c r="AD85" i="3"/>
  <c r="AD86" i="3"/>
  <c r="AD87" i="3"/>
  <c r="AD88" i="3"/>
  <c r="AD89" i="3"/>
  <c r="AD90" i="3"/>
  <c r="AD91" i="3"/>
  <c r="AD92" i="3"/>
  <c r="AD93" i="3"/>
  <c r="AD94" i="3"/>
  <c r="AD95" i="3"/>
  <c r="AD96" i="3"/>
  <c r="AD97" i="3"/>
  <c r="AD98" i="3"/>
  <c r="AD99" i="3"/>
  <c r="AD100" i="3"/>
  <c r="AD101" i="3"/>
  <c r="AD102" i="3"/>
  <c r="AD103" i="3"/>
  <c r="AD104" i="3"/>
  <c r="AD105" i="3"/>
  <c r="AD106" i="3"/>
  <c r="AD107" i="3"/>
  <c r="AD108" i="3"/>
  <c r="AD109" i="3"/>
  <c r="AD110" i="3"/>
  <c r="AD111" i="3"/>
  <c r="AD112" i="3"/>
  <c r="AD113" i="3"/>
  <c r="AD114" i="3"/>
  <c r="AD115" i="3"/>
  <c r="AD116" i="3"/>
  <c r="AD117" i="3"/>
  <c r="AD118" i="3"/>
  <c r="AD119" i="3"/>
  <c r="AD120" i="3"/>
  <c r="AD121" i="3"/>
  <c r="AD122" i="3"/>
  <c r="AD123" i="3"/>
  <c r="AD124" i="3"/>
  <c r="AD125" i="3"/>
  <c r="AD126" i="3"/>
  <c r="AD127" i="3"/>
  <c r="AD128" i="3"/>
  <c r="AD129" i="3"/>
  <c r="AD130" i="3"/>
  <c r="AD131" i="3"/>
  <c r="AD132" i="3"/>
  <c r="AD133" i="3"/>
  <c r="AD134" i="3"/>
  <c r="AD135" i="3"/>
  <c r="AD136" i="3"/>
  <c r="AD137" i="3"/>
  <c r="AD138" i="3"/>
  <c r="AD139" i="3"/>
  <c r="AD140" i="3"/>
  <c r="AD141" i="3"/>
  <c r="AD142" i="3"/>
  <c r="AD143" i="3"/>
  <c r="AD144" i="3"/>
  <c r="AD145" i="3"/>
  <c r="AD146" i="3"/>
  <c r="AD147" i="3"/>
  <c r="AD148" i="3"/>
  <c r="AD149" i="3"/>
  <c r="AD150" i="3"/>
  <c r="AD151" i="3"/>
  <c r="AD152" i="3"/>
  <c r="AD153" i="3"/>
  <c r="AD154" i="3"/>
  <c r="AD155" i="3"/>
  <c r="AD156" i="3"/>
  <c r="AD157" i="3"/>
  <c r="AD158" i="3"/>
  <c r="AD159" i="3"/>
  <c r="AD160" i="3"/>
  <c r="AD161" i="3"/>
  <c r="AD162" i="3"/>
  <c r="AD163" i="3"/>
  <c r="AD164" i="3"/>
  <c r="AD165" i="3"/>
  <c r="AD166" i="3"/>
  <c r="AD167" i="3"/>
  <c r="AD168" i="3"/>
  <c r="AD169" i="3"/>
  <c r="AD170" i="3"/>
  <c r="AD171" i="3"/>
  <c r="AD172" i="3"/>
  <c r="AD173" i="3"/>
  <c r="AD174" i="3"/>
  <c r="AD175" i="3"/>
  <c r="AD176" i="3"/>
  <c r="AD177" i="3"/>
  <c r="AD178" i="3"/>
  <c r="AD179" i="3"/>
  <c r="AD180" i="3"/>
  <c r="AD181" i="3"/>
  <c r="AD182" i="3"/>
  <c r="AD183" i="3"/>
  <c r="AD184" i="3"/>
  <c r="AD185" i="3"/>
  <c r="AD186" i="3"/>
  <c r="AD187" i="3"/>
  <c r="AD188" i="3"/>
  <c r="AD189" i="3"/>
  <c r="AD190" i="3"/>
  <c r="AD191" i="3"/>
  <c r="AD192" i="3"/>
  <c r="AD193" i="3"/>
  <c r="AD194" i="3"/>
  <c r="AD195" i="3"/>
  <c r="AD196" i="3"/>
  <c r="AD197" i="3"/>
  <c r="AD198" i="3"/>
  <c r="AD199" i="3"/>
  <c r="AD200" i="3"/>
  <c r="AD201" i="3"/>
  <c r="AD202" i="3"/>
  <c r="AD203" i="3"/>
  <c r="AD204" i="3"/>
  <c r="AD205" i="3"/>
  <c r="AD206" i="3"/>
  <c r="AD207" i="3"/>
  <c r="AD208" i="3"/>
  <c r="AD209" i="3"/>
  <c r="AD210" i="3"/>
  <c r="AD211" i="3"/>
  <c r="AD212" i="3"/>
  <c r="AD213" i="3"/>
  <c r="AD214" i="3"/>
  <c r="AD215" i="3"/>
  <c r="AD216" i="3"/>
  <c r="AD217" i="3"/>
  <c r="AD218" i="3"/>
  <c r="AD219" i="3"/>
  <c r="AD220" i="3"/>
  <c r="AD221" i="3"/>
  <c r="AD222" i="3"/>
  <c r="AD223" i="3"/>
  <c r="AD224" i="3"/>
  <c r="AD225" i="3"/>
  <c r="AD226" i="3"/>
  <c r="AD227" i="3"/>
  <c r="AD228" i="3"/>
  <c r="AD229" i="3"/>
  <c r="AD230" i="3"/>
  <c r="AD231" i="3"/>
  <c r="AD232" i="3"/>
  <c r="AD233" i="3"/>
  <c r="AD234" i="3"/>
  <c r="AD235" i="3"/>
  <c r="AD236" i="3"/>
  <c r="AD237" i="3"/>
  <c r="AD238" i="3"/>
  <c r="AD239" i="3"/>
  <c r="AD240" i="3"/>
  <c r="AD241" i="3"/>
  <c r="AD242" i="3"/>
  <c r="AD243" i="3"/>
  <c r="AD244" i="3"/>
  <c r="AD245" i="3"/>
  <c r="AD246" i="3"/>
  <c r="AD247" i="3"/>
  <c r="AD248" i="3"/>
  <c r="AD249" i="3"/>
  <c r="AD250" i="3"/>
  <c r="AD251" i="3"/>
  <c r="AD252" i="3"/>
  <c r="AD253" i="3"/>
  <c r="AD254" i="3"/>
  <c r="AD255" i="3"/>
  <c r="AD256" i="3"/>
  <c r="AD257" i="3"/>
  <c r="AD258" i="3"/>
  <c r="AD259" i="3"/>
  <c r="AD260" i="3"/>
  <c r="AD261" i="3"/>
  <c r="AD262" i="3"/>
  <c r="AD263" i="3"/>
  <c r="AD264" i="3"/>
  <c r="AD265" i="3"/>
  <c r="AD266" i="3"/>
  <c r="AD267" i="3"/>
  <c r="AD268" i="3"/>
  <c r="AD269" i="3"/>
  <c r="AD270" i="3"/>
  <c r="AD271" i="3"/>
  <c r="AD272" i="3"/>
  <c r="AD273" i="3"/>
  <c r="AD274" i="3"/>
  <c r="AD275" i="3"/>
  <c r="AD276" i="3"/>
  <c r="AD277" i="3"/>
  <c r="AD278" i="3"/>
  <c r="AD279" i="3"/>
  <c r="AD280" i="3"/>
  <c r="AD281" i="3"/>
  <c r="AD282" i="3"/>
  <c r="AD283" i="3"/>
  <c r="AD284" i="3"/>
  <c r="AD285" i="3"/>
  <c r="AD286" i="3"/>
  <c r="AD287" i="3"/>
  <c r="AD288" i="3"/>
  <c r="AD289" i="3"/>
  <c r="AD290" i="3"/>
  <c r="AD291" i="3"/>
  <c r="AD292" i="3"/>
  <c r="AD293" i="3"/>
  <c r="AD294" i="3"/>
  <c r="AD295" i="3"/>
  <c r="AD296" i="3"/>
  <c r="AD297" i="3"/>
  <c r="AD298" i="3"/>
  <c r="AD299" i="3"/>
  <c r="AD300" i="3"/>
  <c r="AD301" i="3"/>
  <c r="AD302" i="3"/>
  <c r="Y4" i="3"/>
  <c r="Y5" i="3"/>
  <c r="Y6" i="3"/>
  <c r="Y7" i="3"/>
  <c r="Y8" i="3"/>
  <c r="Y9" i="3"/>
  <c r="Y10" i="3"/>
  <c r="Y11" i="3"/>
  <c r="Y12" i="3"/>
  <c r="Y13" i="3"/>
  <c r="Y14" i="3"/>
  <c r="Y15" i="3"/>
  <c r="Y16" i="3"/>
  <c r="Y17" i="3"/>
  <c r="Y18" i="3"/>
  <c r="Y19" i="3"/>
  <c r="Y20" i="3"/>
  <c r="Y21" i="3"/>
  <c r="Y22" i="3"/>
  <c r="Y23" i="3"/>
  <c r="Y24" i="3"/>
  <c r="Y25" i="3"/>
  <c r="Y26" i="3"/>
  <c r="Y27" i="3"/>
  <c r="Y28" i="3"/>
  <c r="Y29" i="3"/>
  <c r="Y30" i="3"/>
  <c r="Y31" i="3"/>
  <c r="Y32" i="3"/>
  <c r="Y33" i="3"/>
  <c r="Y34" i="3"/>
  <c r="Y35" i="3"/>
  <c r="Y36" i="3"/>
  <c r="Y37" i="3"/>
  <c r="Y38" i="3"/>
  <c r="Y39" i="3"/>
  <c r="Y40" i="3"/>
  <c r="Y41" i="3"/>
  <c r="Y42" i="3"/>
  <c r="Y43" i="3"/>
  <c r="Y44" i="3"/>
  <c r="Y45" i="3"/>
  <c r="Y46" i="3"/>
  <c r="Y47" i="3"/>
  <c r="Y48" i="3"/>
  <c r="Y49" i="3"/>
  <c r="Y50" i="3"/>
  <c r="Y51" i="3"/>
  <c r="Y52" i="3"/>
  <c r="Y53" i="3"/>
  <c r="Y54" i="3"/>
  <c r="Y55" i="3"/>
  <c r="Y56" i="3"/>
  <c r="Y57" i="3"/>
  <c r="Y58" i="3"/>
  <c r="Y59" i="3"/>
  <c r="Y60" i="3"/>
  <c r="Y61" i="3"/>
  <c r="Y62" i="3"/>
  <c r="Y63" i="3"/>
  <c r="Y64" i="3"/>
  <c r="Y65" i="3"/>
  <c r="Y66" i="3"/>
  <c r="Y67" i="3"/>
  <c r="Y68" i="3"/>
  <c r="Y69" i="3"/>
  <c r="Y70" i="3"/>
  <c r="Y71" i="3"/>
  <c r="Y72" i="3"/>
  <c r="Y73" i="3"/>
  <c r="Y74" i="3"/>
  <c r="Y75" i="3"/>
  <c r="Y76" i="3"/>
  <c r="Y77" i="3"/>
  <c r="Y78" i="3"/>
  <c r="Y79" i="3"/>
  <c r="Y80" i="3"/>
  <c r="Y81" i="3"/>
  <c r="Y82" i="3"/>
  <c r="Y83" i="3"/>
  <c r="Y84" i="3"/>
  <c r="Y85" i="3"/>
  <c r="Y86" i="3"/>
  <c r="Y87" i="3"/>
  <c r="Y88" i="3"/>
  <c r="Y89" i="3"/>
  <c r="Y90" i="3"/>
  <c r="Y91" i="3"/>
  <c r="Y92" i="3"/>
  <c r="Y93" i="3"/>
  <c r="Y94" i="3"/>
  <c r="Y95" i="3"/>
  <c r="Y96" i="3"/>
  <c r="Y97" i="3"/>
  <c r="Y98" i="3"/>
  <c r="Y99" i="3"/>
  <c r="Y100" i="3"/>
  <c r="Y101" i="3"/>
  <c r="Y102" i="3"/>
  <c r="Y103" i="3"/>
  <c r="Y104" i="3"/>
  <c r="Y105" i="3"/>
  <c r="Y106" i="3"/>
  <c r="Y107" i="3"/>
  <c r="Y108" i="3"/>
  <c r="Y109" i="3"/>
  <c r="Y110" i="3"/>
  <c r="Y111" i="3"/>
  <c r="Y112" i="3"/>
  <c r="Y113" i="3"/>
  <c r="Y114" i="3"/>
  <c r="Y115" i="3"/>
  <c r="Y116" i="3"/>
  <c r="Y117" i="3"/>
  <c r="Y118" i="3"/>
  <c r="Y119" i="3"/>
  <c r="Y120" i="3"/>
  <c r="Y121" i="3"/>
  <c r="Y122" i="3"/>
  <c r="Y123" i="3"/>
  <c r="Y124" i="3"/>
  <c r="Y125" i="3"/>
  <c r="Y126" i="3"/>
  <c r="Y127" i="3"/>
  <c r="Y128" i="3"/>
  <c r="Y129" i="3"/>
  <c r="Y130" i="3"/>
  <c r="Y131" i="3"/>
  <c r="Y132" i="3"/>
  <c r="Y133" i="3"/>
  <c r="Y134" i="3"/>
  <c r="Y135" i="3"/>
  <c r="Y136" i="3"/>
  <c r="Y137" i="3"/>
  <c r="Y138" i="3"/>
  <c r="Y139" i="3"/>
  <c r="Y140" i="3"/>
  <c r="Y141" i="3"/>
  <c r="Y142" i="3"/>
  <c r="Y143" i="3"/>
  <c r="Y144" i="3"/>
  <c r="Y145" i="3"/>
  <c r="Y146" i="3"/>
  <c r="Y147" i="3"/>
  <c r="Y148" i="3"/>
  <c r="Y149" i="3"/>
  <c r="Y150" i="3"/>
  <c r="Y151" i="3"/>
  <c r="Y152" i="3"/>
  <c r="Y153" i="3"/>
  <c r="Y154" i="3"/>
  <c r="Y155" i="3"/>
  <c r="Y156" i="3"/>
  <c r="Y157" i="3"/>
  <c r="Y158" i="3"/>
  <c r="Y159" i="3"/>
  <c r="Y160" i="3"/>
  <c r="Y161" i="3"/>
  <c r="Y162" i="3"/>
  <c r="Y163" i="3"/>
  <c r="Y164" i="3"/>
  <c r="Y165" i="3"/>
  <c r="Y166" i="3"/>
  <c r="Y167" i="3"/>
  <c r="Y168" i="3"/>
  <c r="Y169" i="3"/>
  <c r="Y170" i="3"/>
  <c r="Y171" i="3"/>
  <c r="Y172" i="3"/>
  <c r="Y173" i="3"/>
  <c r="Y174" i="3"/>
  <c r="Y175" i="3"/>
  <c r="Y176" i="3"/>
  <c r="Y177" i="3"/>
  <c r="Y178" i="3"/>
  <c r="Y179" i="3"/>
  <c r="Y180" i="3"/>
  <c r="Y181" i="3"/>
  <c r="Y182" i="3"/>
  <c r="Y183" i="3"/>
  <c r="Y184" i="3"/>
  <c r="Y185" i="3"/>
  <c r="Y186" i="3"/>
  <c r="Y187" i="3"/>
  <c r="Y188" i="3"/>
  <c r="Y189" i="3"/>
  <c r="Y190" i="3"/>
  <c r="Y191" i="3"/>
  <c r="Y192" i="3"/>
  <c r="Y193" i="3"/>
  <c r="Y194" i="3"/>
  <c r="Y195" i="3"/>
  <c r="Y196" i="3"/>
  <c r="Y197" i="3"/>
  <c r="Y198" i="3"/>
  <c r="Y199" i="3"/>
  <c r="Y200" i="3"/>
  <c r="Y201" i="3"/>
  <c r="Y202" i="3"/>
  <c r="Y203" i="3"/>
  <c r="Y204" i="3"/>
  <c r="Y205" i="3"/>
  <c r="Y206" i="3"/>
  <c r="Y207" i="3"/>
  <c r="Y208" i="3"/>
  <c r="Y209" i="3"/>
  <c r="Y210" i="3"/>
  <c r="Y211" i="3"/>
  <c r="Y212" i="3"/>
  <c r="Y213" i="3"/>
  <c r="Y214" i="3"/>
  <c r="Y215" i="3"/>
  <c r="Y216" i="3"/>
  <c r="Y217" i="3"/>
  <c r="Y218" i="3"/>
  <c r="Y219" i="3"/>
  <c r="Y220" i="3"/>
  <c r="Y221" i="3"/>
  <c r="Y222" i="3"/>
  <c r="Y223" i="3"/>
  <c r="Y224" i="3"/>
  <c r="Y225" i="3"/>
  <c r="Y226" i="3"/>
  <c r="Y227" i="3"/>
  <c r="Y228" i="3"/>
  <c r="Y229" i="3"/>
  <c r="Y230" i="3"/>
  <c r="Y231" i="3"/>
  <c r="Y232" i="3"/>
  <c r="Y233" i="3"/>
  <c r="Y234" i="3"/>
  <c r="Y235" i="3"/>
  <c r="Y236" i="3"/>
  <c r="Y237" i="3"/>
  <c r="Y238" i="3"/>
  <c r="Y239" i="3"/>
  <c r="Y240" i="3"/>
  <c r="Y241" i="3"/>
  <c r="Y242" i="3"/>
  <c r="Y243" i="3"/>
  <c r="Y244" i="3"/>
  <c r="Y245" i="3"/>
  <c r="Y246" i="3"/>
  <c r="Y247" i="3"/>
  <c r="Y248" i="3"/>
  <c r="Y249" i="3"/>
  <c r="Y250" i="3"/>
  <c r="Y251" i="3"/>
  <c r="Y252" i="3"/>
  <c r="Y253" i="3"/>
  <c r="Y254" i="3"/>
  <c r="Y255" i="3"/>
  <c r="Y256" i="3"/>
  <c r="Y257" i="3"/>
  <c r="Y258" i="3"/>
  <c r="Y259" i="3"/>
  <c r="Y260" i="3"/>
  <c r="Y261" i="3"/>
  <c r="Y262" i="3"/>
  <c r="Y263" i="3"/>
  <c r="Y264" i="3"/>
  <c r="Y265" i="3"/>
  <c r="Y266" i="3"/>
  <c r="Y267" i="3"/>
  <c r="Y268" i="3"/>
  <c r="Y269" i="3"/>
  <c r="Y270" i="3"/>
  <c r="Y271" i="3"/>
  <c r="Y272" i="3"/>
  <c r="Y273" i="3"/>
  <c r="Y274" i="3"/>
  <c r="Y275" i="3"/>
  <c r="Y276" i="3"/>
  <c r="Y277" i="3"/>
  <c r="Y278" i="3"/>
  <c r="Y279" i="3"/>
  <c r="Y280" i="3"/>
  <c r="Y281" i="3"/>
  <c r="Y282" i="3"/>
  <c r="Y283" i="3"/>
  <c r="Y284" i="3"/>
  <c r="Y285" i="3"/>
  <c r="Y286" i="3"/>
  <c r="Y287" i="3"/>
  <c r="Y288" i="3"/>
  <c r="Y289" i="3"/>
  <c r="Y290" i="3"/>
  <c r="Y291" i="3"/>
  <c r="Y292" i="3"/>
  <c r="Y293" i="3"/>
  <c r="Y294" i="3"/>
  <c r="Y295" i="3"/>
  <c r="Y296" i="3"/>
  <c r="Y297" i="3"/>
  <c r="Y298" i="3"/>
  <c r="Y299" i="3"/>
  <c r="Y300" i="3"/>
  <c r="Y301" i="3"/>
  <c r="Y302" i="3"/>
  <c r="T4" i="3"/>
  <c r="T5" i="3"/>
  <c r="T6" i="3"/>
  <c r="T7" i="3"/>
  <c r="T8" i="3"/>
  <c r="T9" i="3"/>
  <c r="T10" i="3"/>
  <c r="T11" i="3"/>
  <c r="T12" i="3"/>
  <c r="T13" i="3"/>
  <c r="T14" i="3"/>
  <c r="T15" i="3"/>
  <c r="T16" i="3"/>
  <c r="T17" i="3"/>
  <c r="T18" i="3"/>
  <c r="T19" i="3"/>
  <c r="T20" i="3"/>
  <c r="T21" i="3"/>
  <c r="T22" i="3"/>
  <c r="T23" i="3"/>
  <c r="T24" i="3"/>
  <c r="T25" i="3"/>
  <c r="T26" i="3"/>
  <c r="T27" i="3"/>
  <c r="T28" i="3"/>
  <c r="T29" i="3"/>
  <c r="T30" i="3"/>
  <c r="T31" i="3"/>
  <c r="T32" i="3"/>
  <c r="T33" i="3"/>
  <c r="T34" i="3"/>
  <c r="T35" i="3"/>
  <c r="T36" i="3"/>
  <c r="T37" i="3"/>
  <c r="T38" i="3"/>
  <c r="T39" i="3"/>
  <c r="T40" i="3"/>
  <c r="T41" i="3"/>
  <c r="T42" i="3"/>
  <c r="T43" i="3"/>
  <c r="T44" i="3"/>
  <c r="T45" i="3"/>
  <c r="T46" i="3"/>
  <c r="T47" i="3"/>
  <c r="T48" i="3"/>
  <c r="T49" i="3"/>
  <c r="T50" i="3"/>
  <c r="T51" i="3"/>
  <c r="T52" i="3"/>
  <c r="T53" i="3"/>
  <c r="T54" i="3"/>
  <c r="T55" i="3"/>
  <c r="T56" i="3"/>
  <c r="T57" i="3"/>
  <c r="T58" i="3"/>
  <c r="T59" i="3"/>
  <c r="T60" i="3"/>
  <c r="T61" i="3"/>
  <c r="T62" i="3"/>
  <c r="T63" i="3"/>
  <c r="T64" i="3"/>
  <c r="T65" i="3"/>
  <c r="T66" i="3"/>
  <c r="T67" i="3"/>
  <c r="T68" i="3"/>
  <c r="T69" i="3"/>
  <c r="T70" i="3"/>
  <c r="T71" i="3"/>
  <c r="T72" i="3"/>
  <c r="T73" i="3"/>
  <c r="T74" i="3"/>
  <c r="T75" i="3"/>
  <c r="T76" i="3"/>
  <c r="T77" i="3"/>
  <c r="T78" i="3"/>
  <c r="T79" i="3"/>
  <c r="T80" i="3"/>
  <c r="T81" i="3"/>
  <c r="T82" i="3"/>
  <c r="T83" i="3"/>
  <c r="T84" i="3"/>
  <c r="T85" i="3"/>
  <c r="T86" i="3"/>
  <c r="T87" i="3"/>
  <c r="T88" i="3"/>
  <c r="T89" i="3"/>
  <c r="T90" i="3"/>
  <c r="T91" i="3"/>
  <c r="T92" i="3"/>
  <c r="T93" i="3"/>
  <c r="T94" i="3"/>
  <c r="T95" i="3"/>
  <c r="T96" i="3"/>
  <c r="T97" i="3"/>
  <c r="T98" i="3"/>
  <c r="T99" i="3"/>
  <c r="T100" i="3"/>
  <c r="T101" i="3"/>
  <c r="T102" i="3"/>
  <c r="T103" i="3"/>
  <c r="T104" i="3"/>
  <c r="T105" i="3"/>
  <c r="T106" i="3"/>
  <c r="T107" i="3"/>
  <c r="T108" i="3"/>
  <c r="T109" i="3"/>
  <c r="T110" i="3"/>
  <c r="T111" i="3"/>
  <c r="T112" i="3"/>
  <c r="T113" i="3"/>
  <c r="T114" i="3"/>
  <c r="T115" i="3"/>
  <c r="T116" i="3"/>
  <c r="T117" i="3"/>
  <c r="T118" i="3"/>
  <c r="T119" i="3"/>
  <c r="T120" i="3"/>
  <c r="T121" i="3"/>
  <c r="T122" i="3"/>
  <c r="T123" i="3"/>
  <c r="T124" i="3"/>
  <c r="T125" i="3"/>
  <c r="T126" i="3"/>
  <c r="T127" i="3"/>
  <c r="T128" i="3"/>
  <c r="T129" i="3"/>
  <c r="T130" i="3"/>
  <c r="T131" i="3"/>
  <c r="T132" i="3"/>
  <c r="T133" i="3"/>
  <c r="T134" i="3"/>
  <c r="T135" i="3"/>
  <c r="T136" i="3"/>
  <c r="T137" i="3"/>
  <c r="T138" i="3"/>
  <c r="T139" i="3"/>
  <c r="T140" i="3"/>
  <c r="T141" i="3"/>
  <c r="T142" i="3"/>
  <c r="T143" i="3"/>
  <c r="T144" i="3"/>
  <c r="T145" i="3"/>
  <c r="T146" i="3"/>
  <c r="T147" i="3"/>
  <c r="T148" i="3"/>
  <c r="T149" i="3"/>
  <c r="T150" i="3"/>
  <c r="T151" i="3"/>
  <c r="T152" i="3"/>
  <c r="T153" i="3"/>
  <c r="T154" i="3"/>
  <c r="T155" i="3"/>
  <c r="T156" i="3"/>
  <c r="T157" i="3"/>
  <c r="T158" i="3"/>
  <c r="T159" i="3"/>
  <c r="T160" i="3"/>
  <c r="T161" i="3"/>
  <c r="T162" i="3"/>
  <c r="T163" i="3"/>
  <c r="T164" i="3"/>
  <c r="T165" i="3"/>
  <c r="T166" i="3"/>
  <c r="T167" i="3"/>
  <c r="T168" i="3"/>
  <c r="T169" i="3"/>
  <c r="T170" i="3"/>
  <c r="T171" i="3"/>
  <c r="T172" i="3"/>
  <c r="T173" i="3"/>
  <c r="T174" i="3"/>
  <c r="T175" i="3"/>
  <c r="T176" i="3"/>
  <c r="T177" i="3"/>
  <c r="T178" i="3"/>
  <c r="T179" i="3"/>
  <c r="T180" i="3"/>
  <c r="T181" i="3"/>
  <c r="T182" i="3"/>
  <c r="T183" i="3"/>
  <c r="T184" i="3"/>
  <c r="T185" i="3"/>
  <c r="T186" i="3"/>
  <c r="T187" i="3"/>
  <c r="T188" i="3"/>
  <c r="T189" i="3"/>
  <c r="T190" i="3"/>
  <c r="T191" i="3"/>
  <c r="T192" i="3"/>
  <c r="T193" i="3"/>
  <c r="T194" i="3"/>
  <c r="T195" i="3"/>
  <c r="T196" i="3"/>
  <c r="T197" i="3"/>
  <c r="T198" i="3"/>
  <c r="T199" i="3"/>
  <c r="T200" i="3"/>
  <c r="T201" i="3"/>
  <c r="T202" i="3"/>
  <c r="T203" i="3"/>
  <c r="T204" i="3"/>
  <c r="T205" i="3"/>
  <c r="T206" i="3"/>
  <c r="T207" i="3"/>
  <c r="T208" i="3"/>
  <c r="T209" i="3"/>
  <c r="T210" i="3"/>
  <c r="T211" i="3"/>
  <c r="T212" i="3"/>
  <c r="T213" i="3"/>
  <c r="T214" i="3"/>
  <c r="T215" i="3"/>
  <c r="T216" i="3"/>
  <c r="T217" i="3"/>
  <c r="T218" i="3"/>
  <c r="T219" i="3"/>
  <c r="T220" i="3"/>
  <c r="T221" i="3"/>
  <c r="T222" i="3"/>
  <c r="T223" i="3"/>
  <c r="T224" i="3"/>
  <c r="T225" i="3"/>
  <c r="T226" i="3"/>
  <c r="T227" i="3"/>
  <c r="T228" i="3"/>
  <c r="T229" i="3"/>
  <c r="T230" i="3"/>
  <c r="T231" i="3"/>
  <c r="T232" i="3"/>
  <c r="T233" i="3"/>
  <c r="T234" i="3"/>
  <c r="T235" i="3"/>
  <c r="T236" i="3"/>
  <c r="T237" i="3"/>
  <c r="T238" i="3"/>
  <c r="T239" i="3"/>
  <c r="T240" i="3"/>
  <c r="T241" i="3"/>
  <c r="T242" i="3"/>
  <c r="T243" i="3"/>
  <c r="T244" i="3"/>
  <c r="T245" i="3"/>
  <c r="T246" i="3"/>
  <c r="T247" i="3"/>
  <c r="T248" i="3"/>
  <c r="T249" i="3"/>
  <c r="T250" i="3"/>
  <c r="T251" i="3"/>
  <c r="T252" i="3"/>
  <c r="T253" i="3"/>
  <c r="T254" i="3"/>
  <c r="T255" i="3"/>
  <c r="T256" i="3"/>
  <c r="T257" i="3"/>
  <c r="T258" i="3"/>
  <c r="T259" i="3"/>
  <c r="T260" i="3"/>
  <c r="T261" i="3"/>
  <c r="T262" i="3"/>
  <c r="T263" i="3"/>
  <c r="T264" i="3"/>
  <c r="T265" i="3"/>
  <c r="T266" i="3"/>
  <c r="T267" i="3"/>
  <c r="T268" i="3"/>
  <c r="T269" i="3"/>
  <c r="T270" i="3"/>
  <c r="T271" i="3"/>
  <c r="T272" i="3"/>
  <c r="T273" i="3"/>
  <c r="T274" i="3"/>
  <c r="T275" i="3"/>
  <c r="T276" i="3"/>
  <c r="T277" i="3"/>
  <c r="T278" i="3"/>
  <c r="T279" i="3"/>
  <c r="T280" i="3"/>
  <c r="T281" i="3"/>
  <c r="T282" i="3"/>
  <c r="T283" i="3"/>
  <c r="T284" i="3"/>
  <c r="T285" i="3"/>
  <c r="T286" i="3"/>
  <c r="T287" i="3"/>
  <c r="T288" i="3"/>
  <c r="T289" i="3"/>
  <c r="T290" i="3"/>
  <c r="T291" i="3"/>
  <c r="T292" i="3"/>
  <c r="T293" i="3"/>
  <c r="T294" i="3"/>
  <c r="T295" i="3"/>
  <c r="T296" i="3"/>
  <c r="T297" i="3"/>
  <c r="T298" i="3"/>
  <c r="T299" i="3"/>
  <c r="T300" i="3"/>
  <c r="T301" i="3"/>
  <c r="T302" i="3"/>
  <c r="O4" i="3"/>
  <c r="O5" i="3"/>
  <c r="O6"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J5" i="3"/>
  <c r="J6" i="3"/>
  <c r="J7" i="3"/>
  <c r="J8" i="3"/>
  <c r="J9" i="3"/>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J156" i="3"/>
  <c r="J157" i="3"/>
  <c r="J158" i="3"/>
  <c r="J159" i="3"/>
  <c r="J160" i="3"/>
  <c r="J161" i="3"/>
  <c r="J162" i="3"/>
  <c r="J163" i="3"/>
  <c r="J164" i="3"/>
  <c r="J165" i="3"/>
  <c r="J166" i="3"/>
  <c r="J167" i="3"/>
  <c r="J168" i="3"/>
  <c r="J169" i="3"/>
  <c r="J170"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J270" i="3"/>
  <c r="J271" i="3"/>
  <c r="J272" i="3"/>
  <c r="J273" i="3"/>
  <c r="J274" i="3"/>
  <c r="J275" i="3"/>
  <c r="J276" i="3"/>
  <c r="J277" i="3"/>
  <c r="J278" i="3"/>
  <c r="J279" i="3"/>
  <c r="J280" i="3"/>
  <c r="J281" i="3"/>
  <c r="J282" i="3"/>
  <c r="J283" i="3"/>
  <c r="J284" i="3"/>
  <c r="J285" i="3"/>
  <c r="J286" i="3"/>
  <c r="J287" i="3"/>
  <c r="J288" i="3"/>
  <c r="J289" i="3"/>
  <c r="J290" i="3"/>
  <c r="J291" i="3"/>
  <c r="J292" i="3"/>
  <c r="J293" i="3"/>
  <c r="J294" i="3"/>
  <c r="J295" i="3"/>
  <c r="J296" i="3"/>
  <c r="J297" i="3"/>
  <c r="J298" i="3"/>
  <c r="J299" i="3"/>
  <c r="J300" i="3"/>
  <c r="J301" i="3"/>
  <c r="J302" i="3"/>
  <c r="BD4" i="3"/>
  <c r="BD5" i="3"/>
  <c r="BD6" i="3"/>
  <c r="BD7" i="3"/>
  <c r="BD8" i="3"/>
  <c r="BD9" i="3"/>
  <c r="BD10" i="3"/>
  <c r="BD11" i="3"/>
  <c r="BD12"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B4" i="3"/>
  <c r="BB5" i="3"/>
  <c r="BB6" i="3"/>
  <c r="BB7" i="3"/>
  <c r="BB8" i="3"/>
  <c r="BB9" i="3"/>
  <c r="BB10" i="3"/>
  <c r="BB11" i="3"/>
  <c r="BB12"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A4" i="3"/>
  <c r="AZ4" i="3"/>
  <c r="F4" i="3"/>
  <c r="E4" i="3"/>
  <c r="C3" i="2"/>
  <c r="D4" i="3" s="1"/>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120" i="3"/>
  <c r="D121" i="3"/>
  <c r="D122" i="3"/>
  <c r="D123" i="3"/>
  <c r="D124" i="3"/>
  <c r="D125" i="3"/>
  <c r="D126" i="3"/>
  <c r="D127" i="3"/>
  <c r="D128" i="3"/>
  <c r="D129" i="3"/>
  <c r="D130" i="3"/>
  <c r="D131" i="3"/>
  <c r="D132" i="3"/>
  <c r="D133" i="3"/>
  <c r="D134" i="3"/>
  <c r="D135" i="3"/>
  <c r="D136" i="3"/>
  <c r="D137" i="3"/>
  <c r="D138" i="3"/>
  <c r="D139" i="3"/>
  <c r="D140" i="3"/>
  <c r="D141" i="3"/>
  <c r="D142" i="3"/>
  <c r="D143" i="3"/>
  <c r="D144" i="3"/>
  <c r="D145" i="3"/>
  <c r="D146" i="3"/>
  <c r="D147" i="3"/>
  <c r="D148" i="3"/>
  <c r="D149" i="3"/>
  <c r="D150" i="3"/>
  <c r="D151" i="3"/>
  <c r="D152" i="3"/>
  <c r="D153" i="3"/>
  <c r="D154" i="3"/>
  <c r="D155" i="3"/>
  <c r="D156" i="3"/>
  <c r="D157" i="3"/>
  <c r="D158" i="3"/>
  <c r="D159" i="3"/>
  <c r="D160" i="3"/>
  <c r="D161" i="3"/>
  <c r="D162" i="3"/>
  <c r="D163" i="3"/>
  <c r="D164" i="3"/>
  <c r="D165" i="3"/>
  <c r="D166" i="3"/>
  <c r="D167" i="3"/>
  <c r="D168" i="3"/>
  <c r="D169" i="3"/>
  <c r="D170" i="3"/>
  <c r="D171" i="3"/>
  <c r="D172" i="3"/>
  <c r="D173" i="3"/>
  <c r="D174" i="3"/>
  <c r="D175" i="3"/>
  <c r="D176" i="3"/>
  <c r="D177" i="3"/>
  <c r="D178" i="3"/>
  <c r="D179" i="3"/>
  <c r="D180" i="3"/>
  <c r="D181" i="3"/>
  <c r="D182" i="3"/>
  <c r="D183" i="3"/>
  <c r="D184" i="3"/>
  <c r="D185" i="3"/>
  <c r="D186" i="3"/>
  <c r="D187" i="3"/>
  <c r="D188" i="3"/>
  <c r="D189" i="3"/>
  <c r="D190" i="3"/>
  <c r="D191" i="3"/>
  <c r="D192" i="3"/>
  <c r="D193" i="3"/>
  <c r="D194" i="3"/>
  <c r="D195" i="3"/>
  <c r="D196" i="3"/>
  <c r="D197" i="3"/>
  <c r="D198" i="3"/>
  <c r="D199" i="3"/>
  <c r="D200" i="3"/>
  <c r="D201" i="3"/>
  <c r="D202" i="3"/>
  <c r="D203" i="3"/>
  <c r="D204" i="3"/>
  <c r="D205" i="3"/>
  <c r="D206" i="3"/>
  <c r="D207" i="3"/>
  <c r="D208" i="3"/>
  <c r="D209" i="3"/>
  <c r="D210" i="3"/>
  <c r="D211" i="3"/>
  <c r="D212" i="3"/>
  <c r="D213" i="3"/>
  <c r="D214" i="3"/>
  <c r="D215" i="3"/>
  <c r="D216" i="3"/>
  <c r="D217" i="3"/>
  <c r="D218" i="3"/>
  <c r="D219" i="3"/>
  <c r="D220" i="3"/>
  <c r="D221" i="3"/>
  <c r="D222" i="3"/>
  <c r="D223" i="3"/>
  <c r="D224" i="3"/>
  <c r="D225" i="3"/>
  <c r="D226" i="3"/>
  <c r="D227" i="3"/>
  <c r="D228" i="3"/>
  <c r="D229" i="3"/>
  <c r="D230" i="3"/>
  <c r="D231" i="3"/>
  <c r="D232" i="3"/>
  <c r="D233" i="3"/>
  <c r="D234" i="3"/>
  <c r="D235" i="3"/>
  <c r="D236" i="3"/>
  <c r="D237" i="3"/>
  <c r="D238" i="3"/>
  <c r="D239" i="3"/>
  <c r="D240" i="3"/>
  <c r="D241" i="3"/>
  <c r="D242" i="3"/>
  <c r="D243" i="3"/>
  <c r="D244" i="3"/>
  <c r="D245" i="3"/>
  <c r="D246" i="3"/>
  <c r="D247" i="3"/>
  <c r="D248" i="3"/>
  <c r="D249" i="3"/>
  <c r="D250" i="3"/>
  <c r="D251" i="3"/>
  <c r="D252" i="3"/>
  <c r="D253" i="3"/>
  <c r="D254" i="3"/>
  <c r="D255" i="3"/>
  <c r="D256" i="3"/>
  <c r="D257" i="3"/>
  <c r="D258" i="3"/>
  <c r="D259" i="3"/>
  <c r="D260" i="3"/>
  <c r="D261" i="3"/>
  <c r="D262" i="3"/>
  <c r="D263" i="3"/>
  <c r="D264" i="3"/>
  <c r="D265" i="3"/>
  <c r="D266" i="3"/>
  <c r="D267" i="3"/>
  <c r="D268" i="3"/>
  <c r="D269" i="3"/>
  <c r="D270" i="3"/>
  <c r="D271" i="3"/>
  <c r="D272" i="3"/>
  <c r="D273" i="3"/>
  <c r="D274" i="3"/>
  <c r="D275" i="3"/>
  <c r="D276" i="3"/>
  <c r="D277" i="3"/>
  <c r="D278" i="3"/>
  <c r="D279" i="3"/>
  <c r="D280" i="3"/>
  <c r="D281" i="3"/>
  <c r="D282" i="3"/>
  <c r="D283" i="3"/>
  <c r="D284" i="3"/>
  <c r="D285" i="3"/>
  <c r="D286" i="3"/>
  <c r="D287" i="3"/>
  <c r="D288" i="3"/>
  <c r="D289" i="3"/>
  <c r="D290" i="3"/>
  <c r="D291" i="3"/>
  <c r="D292" i="3"/>
  <c r="D293" i="3"/>
  <c r="D294" i="3"/>
  <c r="D295" i="3"/>
  <c r="D296" i="3"/>
  <c r="D297" i="3"/>
  <c r="D298" i="3"/>
  <c r="D299" i="3"/>
  <c r="D300" i="3"/>
  <c r="D301" i="3"/>
  <c r="D302" i="3"/>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L3" i="2"/>
  <c r="K4" i="2"/>
  <c r="K3"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N3" i="2" l="1"/>
  <c r="BC4" i="3"/>
  <c r="P3" i="2" s="1"/>
  <c r="M3" i="2"/>
  <c r="P4" i="2" l="1"/>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N4" i="2"/>
  <c r="N5" i="2"/>
  <c r="N6" i="2"/>
  <c r="N7" i="2"/>
  <c r="N8" i="2"/>
  <c r="N9" i="2"/>
  <c r="N10" i="2"/>
  <c r="N11" i="2"/>
  <c r="N12" i="2"/>
  <c r="N13" i="2"/>
  <c r="N14" i="2"/>
  <c r="N15" i="2"/>
  <c r="N16" i="2"/>
  <c r="N17" i="2"/>
  <c r="N18" i="2"/>
  <c r="N19" i="2"/>
  <c r="N20" i="2"/>
  <c r="N21" i="2"/>
  <c r="N22" i="2"/>
  <c r="N23" i="2"/>
  <c r="N24" i="2"/>
  <c r="N25" i="2"/>
  <c r="N26" i="2"/>
  <c r="N27" i="2"/>
  <c r="N28" i="2"/>
  <c r="N29" i="2"/>
  <c r="N30" i="2"/>
  <c r="N31" i="2"/>
  <c r="N32" i="2"/>
  <c r="N33" i="2"/>
  <c r="N34" i="2"/>
  <c r="N35" i="2"/>
  <c r="N36" i="2"/>
  <c r="N37" i="2"/>
  <c r="N38" i="2"/>
  <c r="N39" i="2"/>
  <c r="N40" i="2"/>
  <c r="N41" i="2"/>
  <c r="N42" i="2"/>
  <c r="N43" i="2"/>
  <c r="N44" i="2"/>
  <c r="N45" i="2"/>
  <c r="N46" i="2"/>
  <c r="N47" i="2"/>
  <c r="N48"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L4" i="2"/>
  <c r="L5" i="2"/>
  <c r="L6" i="2"/>
  <c r="L7" i="2"/>
  <c r="L8" i="2"/>
  <c r="L9" i="2"/>
  <c r="L10" i="2"/>
  <c r="L11" i="2"/>
  <c r="L12" i="2"/>
  <c r="L13" i="2"/>
  <c r="L14" i="2"/>
  <c r="L15" i="2"/>
  <c r="L16" i="2"/>
  <c r="L17" i="2"/>
  <c r="L18" i="2"/>
  <c r="L19" i="2"/>
  <c r="L20" i="2"/>
  <c r="L21" i="2"/>
  <c r="L22" i="2"/>
  <c r="L23" i="2"/>
  <c r="L24" i="2"/>
  <c r="L25" i="2"/>
  <c r="L26" i="2"/>
  <c r="L27" i="2"/>
  <c r="L28" i="2"/>
  <c r="L29" i="2"/>
  <c r="L30" i="2"/>
  <c r="L31" i="2"/>
  <c r="L32" i="2"/>
  <c r="L33" i="2"/>
  <c r="L34" i="2"/>
  <c r="L35" i="2"/>
  <c r="L36" i="2"/>
  <c r="L37" i="2"/>
  <c r="L38" i="2"/>
  <c r="L39" i="2"/>
  <c r="L40" i="2"/>
  <c r="L41" i="2"/>
  <c r="L42" i="2"/>
  <c r="L43" i="2"/>
  <c r="L44" i="2"/>
  <c r="L45" i="2"/>
  <c r="L46" i="2"/>
  <c r="L47" i="2"/>
  <c r="L48"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E5" i="3"/>
  <c r="E6" i="3"/>
  <c r="E7" i="3"/>
  <c r="E8" i="3"/>
  <c r="E9" i="3"/>
  <c r="E10" i="3"/>
  <c r="E11" i="3"/>
  <c r="E12" i="3"/>
  <c r="E13" i="3"/>
  <c r="E14" i="3"/>
  <c r="E15" i="3"/>
  <c r="E16" i="3"/>
  <c r="E17" i="3"/>
  <c r="E18" i="3"/>
  <c r="E19" i="3"/>
  <c r="E20" i="3"/>
  <c r="E21" i="3"/>
  <c r="E22" i="3"/>
  <c r="E23" i="3"/>
  <c r="E24" i="3"/>
  <c r="E25" i="3"/>
  <c r="E26" i="3"/>
  <c r="E27" i="3"/>
  <c r="E28" i="3"/>
  <c r="E29" i="3"/>
  <c r="E30" i="3"/>
  <c r="E31" i="3"/>
  <c r="E32" i="3"/>
  <c r="E33" i="3"/>
  <c r="E34" i="3"/>
  <c r="E35" i="3"/>
  <c r="E36" i="3"/>
  <c r="E37" i="3"/>
  <c r="E38" i="3"/>
  <c r="E39" i="3"/>
  <c r="E40" i="3"/>
  <c r="E41" i="3"/>
  <c r="E42" i="3"/>
  <c r="E43" i="3"/>
  <c r="E44" i="3"/>
  <c r="E45" i="3"/>
  <c r="E46" i="3"/>
  <c r="E47" i="3"/>
  <c r="E48" i="3"/>
  <c r="E49" i="3"/>
  <c r="E50" i="3"/>
  <c r="E51" i="3"/>
  <c r="E52" i="3"/>
  <c r="E53" i="3"/>
  <c r="E54" i="3"/>
  <c r="E55" i="3"/>
  <c r="E56" i="3"/>
  <c r="E57" i="3"/>
  <c r="E58" i="3"/>
  <c r="E59" i="3"/>
  <c r="E60"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E156" i="3"/>
  <c r="E157" i="3"/>
  <c r="E158" i="3"/>
  <c r="E159" i="3"/>
  <c r="E160" i="3"/>
  <c r="E161" i="3"/>
  <c r="E162" i="3"/>
  <c r="E163" i="3"/>
  <c r="E164" i="3"/>
  <c r="E165" i="3"/>
  <c r="E166" i="3"/>
  <c r="E167" i="3"/>
  <c r="E168" i="3"/>
  <c r="E169" i="3"/>
  <c r="E170" i="3"/>
  <c r="E171" i="3"/>
  <c r="E172" i="3"/>
  <c r="E173" i="3"/>
  <c r="E174" i="3"/>
  <c r="E175" i="3"/>
  <c r="E176" i="3"/>
  <c r="E177" i="3"/>
  <c r="E178" i="3"/>
  <c r="E179" i="3"/>
  <c r="E180" i="3"/>
  <c r="E181" i="3"/>
  <c r="E182" i="3"/>
  <c r="E183" i="3"/>
  <c r="E184" i="3"/>
  <c r="E185" i="3"/>
  <c r="E186" i="3"/>
  <c r="E187" i="3"/>
  <c r="E188" i="3"/>
  <c r="E189" i="3"/>
  <c r="E190" i="3"/>
  <c r="E191" i="3"/>
  <c r="E192" i="3"/>
  <c r="E193" i="3"/>
  <c r="E194" i="3"/>
  <c r="E195" i="3"/>
  <c r="E196" i="3"/>
  <c r="E197" i="3"/>
  <c r="E198" i="3"/>
  <c r="E199" i="3"/>
  <c r="E200" i="3"/>
  <c r="E201" i="3"/>
  <c r="E202" i="3"/>
  <c r="E203" i="3"/>
  <c r="E204" i="3"/>
  <c r="E205" i="3"/>
  <c r="E206" i="3"/>
  <c r="E207" i="3"/>
  <c r="E208" i="3"/>
  <c r="E209" i="3"/>
  <c r="E210" i="3"/>
  <c r="E211" i="3"/>
  <c r="E212" i="3"/>
  <c r="E213" i="3"/>
  <c r="E214" i="3"/>
  <c r="E215" i="3"/>
  <c r="E216" i="3"/>
  <c r="E217" i="3"/>
  <c r="E218" i="3"/>
  <c r="E219" i="3"/>
  <c r="E220" i="3"/>
  <c r="E221" i="3"/>
  <c r="E222" i="3"/>
  <c r="E223" i="3"/>
  <c r="E224" i="3"/>
  <c r="E225" i="3"/>
  <c r="E226" i="3"/>
  <c r="E227" i="3"/>
  <c r="E228" i="3"/>
  <c r="E229" i="3"/>
  <c r="E230" i="3"/>
  <c r="E231" i="3"/>
  <c r="E232" i="3"/>
  <c r="E233" i="3"/>
  <c r="E234" i="3"/>
  <c r="E235" i="3"/>
  <c r="E236" i="3"/>
  <c r="E237" i="3"/>
  <c r="E238" i="3"/>
  <c r="E239" i="3"/>
  <c r="E240" i="3"/>
  <c r="E241" i="3"/>
  <c r="E242" i="3"/>
  <c r="E243" i="3"/>
  <c r="E244" i="3"/>
  <c r="E245" i="3"/>
  <c r="E246" i="3"/>
  <c r="E247" i="3"/>
  <c r="E248" i="3"/>
  <c r="E249" i="3"/>
  <c r="E250" i="3"/>
  <c r="E251" i="3"/>
  <c r="E252" i="3"/>
  <c r="E253" i="3"/>
  <c r="E254" i="3"/>
  <c r="E255" i="3"/>
  <c r="E256" i="3"/>
  <c r="E257" i="3"/>
  <c r="E258" i="3"/>
  <c r="E259" i="3"/>
  <c r="E260" i="3"/>
  <c r="E261" i="3"/>
  <c r="E262" i="3"/>
  <c r="E263" i="3"/>
  <c r="E264" i="3"/>
  <c r="E265" i="3"/>
  <c r="E266" i="3"/>
  <c r="E267" i="3"/>
  <c r="E268" i="3"/>
  <c r="E269" i="3"/>
  <c r="E270" i="3"/>
  <c r="E271" i="3"/>
  <c r="E272" i="3"/>
  <c r="E273" i="3"/>
  <c r="E274" i="3"/>
  <c r="E275" i="3"/>
  <c r="E276" i="3"/>
  <c r="E277" i="3"/>
  <c r="E278" i="3"/>
  <c r="E279" i="3"/>
  <c r="E280" i="3"/>
  <c r="E281" i="3"/>
  <c r="E282" i="3"/>
  <c r="E283" i="3"/>
  <c r="E284" i="3"/>
  <c r="E285" i="3"/>
  <c r="E286" i="3"/>
  <c r="E287" i="3"/>
  <c r="E288" i="3"/>
  <c r="E289" i="3"/>
  <c r="E290" i="3"/>
  <c r="E291" i="3"/>
  <c r="E292" i="3"/>
  <c r="E293" i="3"/>
  <c r="E294" i="3"/>
  <c r="E295" i="3"/>
  <c r="E296" i="3"/>
  <c r="E297" i="3"/>
  <c r="E298" i="3"/>
  <c r="E299" i="3"/>
  <c r="E300" i="3"/>
  <c r="E301" i="3"/>
  <c r="E302" i="3"/>
  <c r="AZ302" i="3" l="1"/>
  <c r="BA302" i="3"/>
  <c r="BA5" i="3"/>
  <c r="BA6" i="3"/>
  <c r="BA7" i="3"/>
  <c r="BA8" i="3"/>
  <c r="BA9" i="3"/>
  <c r="BA10" i="3"/>
  <c r="BA11" i="3"/>
  <c r="BA12" i="3"/>
  <c r="BA13" i="3"/>
  <c r="BA14" i="3"/>
  <c r="BA15" i="3"/>
  <c r="BA16" i="3"/>
  <c r="BA17" i="3"/>
  <c r="BA18" i="3"/>
  <c r="BA19" i="3"/>
  <c r="BA20" i="3"/>
  <c r="BA21" i="3"/>
  <c r="BA22" i="3"/>
  <c r="BA23" i="3"/>
  <c r="BA24" i="3"/>
  <c r="BA25" i="3"/>
  <c r="BA26" i="3"/>
  <c r="BA27" i="3"/>
  <c r="BA28" i="3"/>
  <c r="BA29" i="3"/>
  <c r="BA30" i="3"/>
  <c r="BA31" i="3"/>
  <c r="BA32" i="3"/>
  <c r="BA33" i="3"/>
  <c r="BA34" i="3"/>
  <c r="BA35" i="3"/>
  <c r="BA36" i="3"/>
  <c r="BA37" i="3"/>
  <c r="BA38" i="3"/>
  <c r="BA39" i="3"/>
  <c r="BA40" i="3"/>
  <c r="BA41" i="3"/>
  <c r="BA42" i="3"/>
  <c r="BA43" i="3"/>
  <c r="BA44" i="3"/>
  <c r="BA45" i="3"/>
  <c r="BA46" i="3"/>
  <c r="BA47" i="3"/>
  <c r="BA48" i="3"/>
  <c r="BA49" i="3"/>
  <c r="BA50" i="3"/>
  <c r="BA51" i="3"/>
  <c r="BA52" i="3"/>
  <c r="BA53" i="3"/>
  <c r="BA54" i="3"/>
  <c r="BA55" i="3"/>
  <c r="BA56" i="3"/>
  <c r="BA57" i="3"/>
  <c r="BA58" i="3"/>
  <c r="BA59" i="3"/>
  <c r="BA60" i="3"/>
  <c r="BA61" i="3"/>
  <c r="BA62" i="3"/>
  <c r="BA63" i="3"/>
  <c r="BA64" i="3"/>
  <c r="BA65" i="3"/>
  <c r="BA66" i="3"/>
  <c r="BA67" i="3"/>
  <c r="BA68" i="3"/>
  <c r="BA69" i="3"/>
  <c r="BA70" i="3"/>
  <c r="BA71" i="3"/>
  <c r="BA72" i="3"/>
  <c r="BA73" i="3"/>
  <c r="BA74" i="3"/>
  <c r="BA75" i="3"/>
  <c r="BA76" i="3"/>
  <c r="BA77" i="3"/>
  <c r="BA78" i="3"/>
  <c r="BA79" i="3"/>
  <c r="BA80" i="3"/>
  <c r="BA81" i="3"/>
  <c r="BA82" i="3"/>
  <c r="BA83" i="3"/>
  <c r="BA84" i="3"/>
  <c r="BA85" i="3"/>
  <c r="BA86" i="3"/>
  <c r="BA87" i="3"/>
  <c r="BA88" i="3"/>
  <c r="BA89" i="3"/>
  <c r="BA90" i="3"/>
  <c r="BA91" i="3"/>
  <c r="BA92" i="3"/>
  <c r="BA93" i="3"/>
  <c r="BA94" i="3"/>
  <c r="BA95" i="3"/>
  <c r="BA96" i="3"/>
  <c r="BA97" i="3"/>
  <c r="BA98" i="3"/>
  <c r="BA99" i="3"/>
  <c r="BA100" i="3"/>
  <c r="BA101" i="3"/>
  <c r="BA102" i="3"/>
  <c r="BA103" i="3"/>
  <c r="BA104" i="3"/>
  <c r="BA105" i="3"/>
  <c r="BA106" i="3"/>
  <c r="BA107" i="3"/>
  <c r="BA108" i="3"/>
  <c r="BA109" i="3"/>
  <c r="BA110" i="3"/>
  <c r="BA111" i="3"/>
  <c r="BA112" i="3"/>
  <c r="BA113" i="3"/>
  <c r="BA114" i="3"/>
  <c r="BA115" i="3"/>
  <c r="BA116" i="3"/>
  <c r="BA117" i="3"/>
  <c r="BA118" i="3"/>
  <c r="BA119" i="3"/>
  <c r="BA120" i="3"/>
  <c r="BA121" i="3"/>
  <c r="BA122" i="3"/>
  <c r="BA123" i="3"/>
  <c r="BA124" i="3"/>
  <c r="BA125" i="3"/>
  <c r="BA126" i="3"/>
  <c r="BA127" i="3"/>
  <c r="BA128" i="3"/>
  <c r="BA129" i="3"/>
  <c r="BA130" i="3"/>
  <c r="BA131" i="3"/>
  <c r="BA132" i="3"/>
  <c r="BA133" i="3"/>
  <c r="BA134" i="3"/>
  <c r="BA135" i="3"/>
  <c r="BA136" i="3"/>
  <c r="BA137" i="3"/>
  <c r="BA138" i="3"/>
  <c r="BA139" i="3"/>
  <c r="BA140" i="3"/>
  <c r="BA141" i="3"/>
  <c r="BA142" i="3"/>
  <c r="BA143" i="3"/>
  <c r="BA144" i="3"/>
  <c r="BA145" i="3"/>
  <c r="BA146" i="3"/>
  <c r="BA147" i="3"/>
  <c r="BA148" i="3"/>
  <c r="BA149" i="3"/>
  <c r="BA150" i="3"/>
  <c r="BA151" i="3"/>
  <c r="BA152" i="3"/>
  <c r="BA153" i="3"/>
  <c r="BA154" i="3"/>
  <c r="BA155" i="3"/>
  <c r="BA156" i="3"/>
  <c r="BA157" i="3"/>
  <c r="BA158" i="3"/>
  <c r="BA159" i="3"/>
  <c r="BA160" i="3"/>
  <c r="BA161" i="3"/>
  <c r="BA162" i="3"/>
  <c r="BA163" i="3"/>
  <c r="BA164" i="3"/>
  <c r="BA165" i="3"/>
  <c r="BA166" i="3"/>
  <c r="BA167" i="3"/>
  <c r="BA168" i="3"/>
  <c r="BA169" i="3"/>
  <c r="BA170" i="3"/>
  <c r="BA171" i="3"/>
  <c r="BA172" i="3"/>
  <c r="BA173" i="3"/>
  <c r="BA174" i="3"/>
  <c r="BA175" i="3"/>
  <c r="BA176" i="3"/>
  <c r="BA177" i="3"/>
  <c r="BA178" i="3"/>
  <c r="BA179" i="3"/>
  <c r="BA180" i="3"/>
  <c r="BA181" i="3"/>
  <c r="BA182" i="3"/>
  <c r="BA183" i="3"/>
  <c r="BA184" i="3"/>
  <c r="BA185" i="3"/>
  <c r="BA186" i="3"/>
  <c r="BA187" i="3"/>
  <c r="BA188" i="3"/>
  <c r="BA189" i="3"/>
  <c r="BA190" i="3"/>
  <c r="BA191" i="3"/>
  <c r="BA192" i="3"/>
  <c r="BA193" i="3"/>
  <c r="BA194" i="3"/>
  <c r="BA195" i="3"/>
  <c r="BA196" i="3"/>
  <c r="BA197" i="3"/>
  <c r="BA198" i="3"/>
  <c r="BA199" i="3"/>
  <c r="BA200" i="3"/>
  <c r="BA201" i="3"/>
  <c r="BA202" i="3"/>
  <c r="BA203" i="3"/>
  <c r="BA204" i="3"/>
  <c r="BA205" i="3"/>
  <c r="BA206" i="3"/>
  <c r="BA207" i="3"/>
  <c r="BA208" i="3"/>
  <c r="BA209" i="3"/>
  <c r="BA210" i="3"/>
  <c r="BA211" i="3"/>
  <c r="BA212" i="3"/>
  <c r="BA213" i="3"/>
  <c r="BA214" i="3"/>
  <c r="BA215" i="3"/>
  <c r="BA216" i="3"/>
  <c r="BA217" i="3"/>
  <c r="BA218" i="3"/>
  <c r="BA219" i="3"/>
  <c r="BA220" i="3"/>
  <c r="BA221" i="3"/>
  <c r="BA222" i="3"/>
  <c r="BA223" i="3"/>
  <c r="BA224" i="3"/>
  <c r="BA225" i="3"/>
  <c r="BA226" i="3"/>
  <c r="BA227" i="3"/>
  <c r="BA228" i="3"/>
  <c r="BA229" i="3"/>
  <c r="BA230" i="3"/>
  <c r="BA231" i="3"/>
  <c r="BA232" i="3"/>
  <c r="BA233" i="3"/>
  <c r="BA234" i="3"/>
  <c r="BA235" i="3"/>
  <c r="BA236" i="3"/>
  <c r="BA237" i="3"/>
  <c r="BA238" i="3"/>
  <c r="BA239" i="3"/>
  <c r="BA240" i="3"/>
  <c r="BA241" i="3"/>
  <c r="BA242" i="3"/>
  <c r="BA243" i="3"/>
  <c r="BA244" i="3"/>
  <c r="BA245" i="3"/>
  <c r="BA246" i="3"/>
  <c r="BA247" i="3"/>
  <c r="BA248" i="3"/>
  <c r="BA249" i="3"/>
  <c r="BA250" i="3"/>
  <c r="BA251" i="3"/>
  <c r="BA252" i="3"/>
  <c r="BA253" i="3"/>
  <c r="BA254" i="3"/>
  <c r="BA255" i="3"/>
  <c r="BA256" i="3"/>
  <c r="BA257" i="3"/>
  <c r="BA258" i="3"/>
  <c r="BA259" i="3"/>
  <c r="BA260" i="3"/>
  <c r="BA261" i="3"/>
  <c r="BA262" i="3"/>
  <c r="BA263" i="3"/>
  <c r="BA264" i="3"/>
  <c r="BA265" i="3"/>
  <c r="BA266" i="3"/>
  <c r="BA267" i="3"/>
  <c r="BA268" i="3"/>
  <c r="BA269" i="3"/>
  <c r="BA270" i="3"/>
  <c r="BA271" i="3"/>
  <c r="BA272" i="3"/>
  <c r="BA273" i="3"/>
  <c r="BA274" i="3"/>
  <c r="BA275" i="3"/>
  <c r="BA276" i="3"/>
  <c r="BA277" i="3"/>
  <c r="BA278" i="3"/>
  <c r="BA279" i="3"/>
  <c r="BA280" i="3"/>
  <c r="BA281" i="3"/>
  <c r="BA282" i="3"/>
  <c r="BA283" i="3"/>
  <c r="BA284" i="3"/>
  <c r="BA285" i="3"/>
  <c r="BA286" i="3"/>
  <c r="BA287" i="3"/>
  <c r="BA288" i="3"/>
  <c r="BA289" i="3"/>
  <c r="BA290" i="3"/>
  <c r="BA291" i="3"/>
  <c r="BA292" i="3"/>
  <c r="BA293" i="3"/>
  <c r="BA294" i="3"/>
  <c r="BA295" i="3"/>
  <c r="BA296" i="3"/>
  <c r="BA297" i="3"/>
  <c r="BA298" i="3"/>
  <c r="BA299" i="3"/>
  <c r="BA300" i="3"/>
  <c r="BA301" i="3"/>
  <c r="AZ301" i="3"/>
  <c r="AZ300" i="3"/>
  <c r="AZ299" i="3"/>
  <c r="AZ298" i="3"/>
  <c r="AZ297" i="3"/>
  <c r="AZ296" i="3"/>
  <c r="AZ295" i="3"/>
  <c r="AZ294" i="3"/>
  <c r="AZ293" i="3"/>
  <c r="AZ292" i="3"/>
  <c r="AZ291" i="3"/>
  <c r="AZ290" i="3"/>
  <c r="AZ289" i="3"/>
  <c r="AZ288" i="3"/>
  <c r="AZ287" i="3"/>
  <c r="AZ286" i="3"/>
  <c r="AZ285" i="3"/>
  <c r="AZ284" i="3"/>
  <c r="AZ283" i="3"/>
  <c r="AZ282" i="3"/>
  <c r="AZ281" i="3"/>
  <c r="AZ280" i="3"/>
  <c r="AZ279" i="3"/>
  <c r="AZ278" i="3"/>
  <c r="AZ277" i="3"/>
  <c r="AZ276" i="3"/>
  <c r="AZ275" i="3"/>
  <c r="AZ274" i="3"/>
  <c r="AZ273" i="3"/>
  <c r="AZ272" i="3"/>
  <c r="AZ271" i="3"/>
  <c r="AZ270" i="3"/>
  <c r="AZ269" i="3"/>
  <c r="AZ268" i="3"/>
  <c r="AZ267" i="3"/>
  <c r="AZ266" i="3"/>
  <c r="AZ265" i="3"/>
  <c r="AZ264" i="3"/>
  <c r="AZ263" i="3"/>
  <c r="AZ262" i="3"/>
  <c r="AZ261" i="3"/>
  <c r="AZ260" i="3"/>
  <c r="AZ259" i="3"/>
  <c r="AZ258" i="3"/>
  <c r="AZ257" i="3"/>
  <c r="AZ256" i="3"/>
  <c r="AZ255" i="3"/>
  <c r="AZ254" i="3"/>
  <c r="AZ253" i="3"/>
  <c r="AZ252" i="3"/>
  <c r="AZ251" i="3"/>
  <c r="AZ250" i="3"/>
  <c r="AZ249" i="3"/>
  <c r="AZ248" i="3"/>
  <c r="AZ247" i="3"/>
  <c r="AZ246" i="3"/>
  <c r="AZ245" i="3"/>
  <c r="AZ244" i="3"/>
  <c r="AZ243" i="3"/>
  <c r="AZ242" i="3"/>
  <c r="AZ241" i="3"/>
  <c r="AZ240" i="3"/>
  <c r="AZ239" i="3"/>
  <c r="AZ238" i="3"/>
  <c r="AZ237" i="3"/>
  <c r="AZ236" i="3"/>
  <c r="AZ235" i="3"/>
  <c r="AZ234" i="3"/>
  <c r="AZ233" i="3"/>
  <c r="AZ232" i="3"/>
  <c r="AZ231" i="3"/>
  <c r="AZ230" i="3"/>
  <c r="AZ229" i="3"/>
  <c r="AZ228" i="3"/>
  <c r="AZ227" i="3"/>
  <c r="AZ226" i="3"/>
  <c r="AZ225" i="3"/>
  <c r="AZ224" i="3"/>
  <c r="AZ223" i="3"/>
  <c r="AZ222" i="3"/>
  <c r="AZ221" i="3"/>
  <c r="AZ220" i="3"/>
  <c r="AZ219" i="3"/>
  <c r="AZ218" i="3"/>
  <c r="AZ217" i="3"/>
  <c r="AZ216" i="3"/>
  <c r="AZ215" i="3"/>
  <c r="AZ214" i="3"/>
  <c r="AZ213" i="3"/>
  <c r="AZ212" i="3"/>
  <c r="AZ211" i="3"/>
  <c r="AZ210" i="3"/>
  <c r="AZ209" i="3"/>
  <c r="AZ208" i="3"/>
  <c r="AZ207" i="3"/>
  <c r="AZ206" i="3"/>
  <c r="AZ205" i="3"/>
  <c r="AZ204" i="3"/>
  <c r="AZ203" i="3"/>
  <c r="AZ202" i="3"/>
  <c r="AZ201" i="3"/>
  <c r="AZ200" i="3"/>
  <c r="AZ199" i="3"/>
  <c r="AZ198" i="3"/>
  <c r="AZ197" i="3"/>
  <c r="AZ196" i="3"/>
  <c r="AZ195" i="3"/>
  <c r="AZ194" i="3"/>
  <c r="AZ193" i="3"/>
  <c r="AZ192" i="3"/>
  <c r="AZ191" i="3"/>
  <c r="AZ190" i="3"/>
  <c r="AZ189" i="3"/>
  <c r="AZ188" i="3"/>
  <c r="AZ187" i="3"/>
  <c r="AZ186" i="3"/>
  <c r="AZ185" i="3"/>
  <c r="AZ184" i="3"/>
  <c r="AZ183" i="3"/>
  <c r="AZ182" i="3"/>
  <c r="AZ181" i="3"/>
  <c r="AZ180" i="3"/>
  <c r="AZ179" i="3"/>
  <c r="AZ178" i="3"/>
  <c r="AZ177" i="3"/>
  <c r="AZ176" i="3"/>
  <c r="AZ175" i="3"/>
  <c r="AZ174" i="3"/>
  <c r="AZ173" i="3"/>
  <c r="AZ172" i="3"/>
  <c r="AZ171" i="3"/>
  <c r="AZ170" i="3"/>
  <c r="AZ169" i="3"/>
  <c r="AZ168" i="3"/>
  <c r="AZ167" i="3"/>
  <c r="AZ166" i="3"/>
  <c r="AZ165" i="3"/>
  <c r="AZ164" i="3"/>
  <c r="AZ163" i="3"/>
  <c r="AZ162" i="3"/>
  <c r="AZ161" i="3"/>
  <c r="AZ160" i="3"/>
  <c r="AZ159" i="3"/>
  <c r="AZ158" i="3"/>
  <c r="AZ157" i="3"/>
  <c r="AZ156" i="3"/>
  <c r="AZ155" i="3"/>
  <c r="AZ154" i="3"/>
  <c r="AZ153" i="3"/>
  <c r="AZ152" i="3"/>
  <c r="AZ151" i="3"/>
  <c r="AZ150" i="3"/>
  <c r="AZ149" i="3"/>
  <c r="AZ148" i="3"/>
  <c r="AZ147" i="3"/>
  <c r="AZ146" i="3"/>
  <c r="AZ145" i="3"/>
  <c r="AZ144" i="3"/>
  <c r="AZ143" i="3"/>
  <c r="AZ142" i="3"/>
  <c r="AZ141" i="3"/>
  <c r="AZ140" i="3"/>
  <c r="AZ139" i="3"/>
  <c r="AZ138" i="3"/>
  <c r="AZ137" i="3"/>
  <c r="AZ136" i="3"/>
  <c r="AZ135" i="3"/>
  <c r="AZ134" i="3"/>
  <c r="AZ133" i="3"/>
  <c r="AZ132" i="3"/>
  <c r="AZ131" i="3"/>
  <c r="AZ130" i="3"/>
  <c r="AZ129" i="3"/>
  <c r="AZ128" i="3"/>
  <c r="AZ127" i="3"/>
  <c r="AZ126" i="3"/>
  <c r="AZ125" i="3"/>
  <c r="AZ124" i="3"/>
  <c r="AZ123" i="3"/>
  <c r="AZ122" i="3"/>
  <c r="AZ121" i="3"/>
  <c r="AZ120" i="3"/>
  <c r="AZ119" i="3"/>
  <c r="AZ118" i="3"/>
  <c r="AZ117" i="3"/>
  <c r="AZ116" i="3"/>
  <c r="AZ115" i="3"/>
  <c r="AZ114" i="3"/>
  <c r="AZ113" i="3"/>
  <c r="AZ112" i="3"/>
  <c r="AZ111" i="3"/>
  <c r="AZ110" i="3"/>
  <c r="AZ109" i="3"/>
  <c r="AZ108" i="3"/>
  <c r="AZ107" i="3"/>
  <c r="AZ106" i="3"/>
  <c r="AZ105" i="3"/>
  <c r="AZ104" i="3"/>
  <c r="AZ103" i="3"/>
  <c r="AZ102" i="3"/>
  <c r="AZ101" i="3"/>
  <c r="AZ100" i="3"/>
  <c r="AZ99" i="3"/>
  <c r="AZ98" i="3"/>
  <c r="AZ97" i="3"/>
  <c r="AZ96" i="3"/>
  <c r="AZ95" i="3"/>
  <c r="AZ94" i="3"/>
  <c r="AZ93" i="3"/>
  <c r="AZ92" i="3"/>
  <c r="AZ91" i="3"/>
  <c r="AZ90" i="3"/>
  <c r="AZ89" i="3"/>
  <c r="AZ88" i="3"/>
  <c r="AZ87" i="3"/>
  <c r="AZ86" i="3"/>
  <c r="AZ85" i="3"/>
  <c r="AZ84" i="3"/>
  <c r="AZ83" i="3"/>
  <c r="AZ82" i="3"/>
  <c r="AZ81" i="3"/>
  <c r="AZ80" i="3"/>
  <c r="AZ79" i="3"/>
  <c r="AZ78" i="3"/>
  <c r="AZ77" i="3"/>
  <c r="AZ76" i="3"/>
  <c r="AZ75" i="3"/>
  <c r="AZ74" i="3"/>
  <c r="AZ73" i="3"/>
  <c r="AZ72" i="3"/>
  <c r="AZ71" i="3"/>
  <c r="AZ70" i="3"/>
  <c r="AZ69" i="3"/>
  <c r="AZ68" i="3"/>
  <c r="AZ67" i="3"/>
  <c r="AZ66" i="3"/>
  <c r="AZ65" i="3"/>
  <c r="AZ64" i="3"/>
  <c r="AZ63" i="3"/>
  <c r="AZ62" i="3"/>
  <c r="AZ61" i="3"/>
  <c r="AZ60" i="3"/>
  <c r="AZ59" i="3"/>
  <c r="AZ58" i="3"/>
  <c r="AZ57" i="3"/>
  <c r="AZ56" i="3"/>
  <c r="AZ55" i="3"/>
  <c r="AZ54" i="3"/>
  <c r="AZ53" i="3"/>
  <c r="AZ52" i="3"/>
  <c r="AZ51" i="3"/>
  <c r="AZ50" i="3"/>
  <c r="AZ49" i="3"/>
  <c r="AZ48" i="3"/>
  <c r="AZ47" i="3"/>
  <c r="AZ46" i="3"/>
  <c r="AZ45" i="3"/>
  <c r="AZ44" i="3"/>
  <c r="AZ43" i="3"/>
  <c r="AZ42" i="3"/>
  <c r="AZ41" i="3"/>
  <c r="AZ40" i="3"/>
  <c r="AZ39" i="3"/>
  <c r="AZ38" i="3"/>
  <c r="AZ37" i="3"/>
  <c r="AZ36" i="3"/>
  <c r="AZ35" i="3"/>
  <c r="AZ34" i="3"/>
  <c r="AZ33" i="3"/>
  <c r="AZ32" i="3"/>
  <c r="AZ31" i="3"/>
  <c r="AZ30" i="3"/>
  <c r="AZ29" i="3"/>
  <c r="AZ28" i="3"/>
  <c r="AZ27" i="3"/>
  <c r="AZ26" i="3"/>
  <c r="AZ25" i="3"/>
  <c r="AZ24" i="3"/>
  <c r="AZ23" i="3"/>
  <c r="AZ22" i="3"/>
  <c r="AZ21" i="3"/>
  <c r="AZ20" i="3"/>
  <c r="AZ19" i="3"/>
  <c r="BC19" i="3" s="1"/>
  <c r="AZ18" i="3"/>
  <c r="AZ17" i="3"/>
  <c r="AZ16" i="3"/>
  <c r="AZ15" i="3"/>
  <c r="AZ14" i="3"/>
  <c r="AZ13" i="3"/>
  <c r="AZ12" i="3"/>
  <c r="AZ11" i="3"/>
  <c r="AZ10" i="3"/>
  <c r="AZ9" i="3"/>
  <c r="AZ8" i="3"/>
  <c r="AZ7" i="3"/>
  <c r="AZ6" i="3"/>
  <c r="AZ5" i="3"/>
  <c r="BC13" i="3" l="1"/>
  <c r="BC45" i="3"/>
  <c r="BC12" i="3"/>
  <c r="BC5" i="3"/>
  <c r="BC21" i="3"/>
  <c r="BC37" i="3"/>
  <c r="BC53" i="3"/>
  <c r="BC69" i="3"/>
  <c r="BC85" i="3"/>
  <c r="BC101" i="3"/>
  <c r="BC117" i="3"/>
  <c r="BC133" i="3"/>
  <c r="BC149" i="3"/>
  <c r="BC29" i="3"/>
  <c r="BC61" i="3"/>
  <c r="BC77" i="3"/>
  <c r="BC93" i="3"/>
  <c r="BC109" i="3"/>
  <c r="BC141" i="3"/>
  <c r="BC173" i="3"/>
  <c r="BC205" i="3"/>
  <c r="BC237" i="3"/>
  <c r="BC269" i="3"/>
  <c r="BC33" i="3"/>
  <c r="BC97" i="3"/>
  <c r="BC113" i="3"/>
  <c r="BC129" i="3"/>
  <c r="BC145" i="3"/>
  <c r="BC161" i="3"/>
  <c r="BC177" i="3"/>
  <c r="BC209" i="3"/>
  <c r="BC225" i="3"/>
  <c r="BC241" i="3"/>
  <c r="BC17" i="3"/>
  <c r="BC81" i="3"/>
  <c r="BC49" i="3"/>
  <c r="BC94" i="3"/>
  <c r="BC78" i="3"/>
  <c r="BC286" i="3"/>
  <c r="BC95" i="3"/>
  <c r="BC159" i="3"/>
  <c r="BC207" i="3"/>
  <c r="BC46" i="3"/>
  <c r="BC174" i="3"/>
  <c r="BC15" i="3"/>
  <c r="BC111" i="3"/>
  <c r="BC62" i="3"/>
  <c r="BC206" i="3"/>
  <c r="BC63" i="3"/>
  <c r="BC143" i="3"/>
  <c r="BC14" i="3"/>
  <c r="BC47" i="3"/>
  <c r="BC127" i="3"/>
  <c r="BC110" i="3"/>
  <c r="BC79" i="3"/>
  <c r="BC191" i="3"/>
  <c r="BC31" i="3"/>
  <c r="BC175" i="3"/>
  <c r="BC190" i="3"/>
  <c r="BC126" i="3"/>
  <c r="BC158" i="3"/>
  <c r="BC30" i="3"/>
  <c r="BC222" i="3"/>
  <c r="BC165" i="3"/>
  <c r="BC181" i="3"/>
  <c r="BC197" i="3"/>
  <c r="BC213" i="3"/>
  <c r="BC229" i="3"/>
  <c r="BC245" i="3"/>
  <c r="BC261" i="3"/>
  <c r="BC277" i="3"/>
  <c r="BC293" i="3"/>
  <c r="BC301" i="3"/>
  <c r="BC223" i="3"/>
  <c r="BC271" i="3"/>
  <c r="BC239" i="3"/>
  <c r="BC255" i="3"/>
  <c r="BC16" i="3"/>
  <c r="BC32" i="3"/>
  <c r="BC48" i="3"/>
  <c r="BC64" i="3"/>
  <c r="BC80" i="3"/>
  <c r="BC96" i="3"/>
  <c r="BC112" i="3"/>
  <c r="BC128" i="3"/>
  <c r="BC144" i="3"/>
  <c r="BC160" i="3"/>
  <c r="BC176" i="3"/>
  <c r="BC208" i="3"/>
  <c r="BC224" i="3"/>
  <c r="BC240" i="3"/>
  <c r="BC256" i="3"/>
  <c r="BC257" i="3"/>
  <c r="BC11" i="3"/>
  <c r="BC287" i="3"/>
  <c r="BC272" i="3"/>
  <c r="BC8" i="3"/>
  <c r="BC24" i="3"/>
  <c r="BC73" i="3"/>
  <c r="BC89" i="3"/>
  <c r="BC105" i="3"/>
  <c r="BC121" i="3"/>
  <c r="BC169" i="3"/>
  <c r="BC201" i="3"/>
  <c r="BC217" i="3"/>
  <c r="BC233" i="3"/>
  <c r="BC249" i="3"/>
  <c r="BC297" i="3"/>
  <c r="BC253" i="3"/>
  <c r="BC221" i="3"/>
  <c r="BC189" i="3"/>
  <c r="BC157" i="3"/>
  <c r="BC125" i="3"/>
  <c r="BC26" i="3"/>
  <c r="BC42" i="3"/>
  <c r="BC74" i="3"/>
  <c r="BC90" i="3"/>
  <c r="BC106" i="3"/>
  <c r="BC122" i="3"/>
  <c r="BC138" i="3"/>
  <c r="BC154" i="3"/>
  <c r="BC186" i="3"/>
  <c r="BC202" i="3"/>
  <c r="BC238" i="3"/>
  <c r="BC250" i="3"/>
  <c r="BC254" i="3"/>
  <c r="BC282" i="3"/>
  <c r="BC9" i="3"/>
  <c r="BC285" i="3"/>
  <c r="BC10" i="3"/>
  <c r="BC27" i="3"/>
  <c r="BC35" i="3"/>
  <c r="BC43" i="3"/>
  <c r="BC51" i="3"/>
  <c r="BC59" i="3"/>
  <c r="BC67" i="3"/>
  <c r="BC75" i="3"/>
  <c r="BC91" i="3"/>
  <c r="BC123" i="3"/>
  <c r="BC139" i="3"/>
  <c r="BC155" i="3"/>
  <c r="BC171" i="3"/>
  <c r="BC187" i="3"/>
  <c r="BC203" i="3"/>
  <c r="BC219" i="3"/>
  <c r="BC251" i="3"/>
  <c r="BC267" i="3"/>
  <c r="BC283" i="3"/>
  <c r="BC299" i="3"/>
  <c r="BC289" i="3"/>
  <c r="BC273" i="3"/>
  <c r="BC193" i="3"/>
  <c r="BC56" i="3"/>
  <c r="BC288" i="3"/>
  <c r="BC302" i="3"/>
  <c r="BC65" i="3"/>
  <c r="BC192" i="3"/>
  <c r="BC270" i="3"/>
  <c r="BC142" i="3"/>
  <c r="BC291" i="3"/>
  <c r="BC275" i="3"/>
  <c r="BC259" i="3"/>
  <c r="BC243" i="3"/>
  <c r="BC227" i="3"/>
  <c r="BC211" i="3"/>
  <c r="BC195" i="3"/>
  <c r="BC179" i="3"/>
  <c r="BC163" i="3"/>
  <c r="BC147" i="3"/>
  <c r="BC131" i="3"/>
  <c r="BC115" i="3"/>
  <c r="BC99" i="3"/>
  <c r="BC83" i="3"/>
  <c r="BC300" i="3"/>
  <c r="BC284" i="3"/>
  <c r="BC268" i="3"/>
  <c r="BC252" i="3"/>
  <c r="BC236" i="3"/>
  <c r="BC220" i="3"/>
  <c r="BC204" i="3"/>
  <c r="BC188" i="3"/>
  <c r="BC172" i="3"/>
  <c r="BC156" i="3"/>
  <c r="BC140" i="3"/>
  <c r="BC124" i="3"/>
  <c r="BC108" i="3"/>
  <c r="BC92" i="3"/>
  <c r="BC76" i="3"/>
  <c r="BC60" i="3"/>
  <c r="BC44" i="3"/>
  <c r="BC28" i="3"/>
  <c r="BC235" i="3"/>
  <c r="BC107" i="3"/>
  <c r="BC298" i="3"/>
  <c r="BC266" i="3"/>
  <c r="BC234" i="3"/>
  <c r="BC218" i="3"/>
  <c r="BC170" i="3"/>
  <c r="BC58" i="3"/>
  <c r="BC281" i="3"/>
  <c r="BC265" i="3"/>
  <c r="BC185" i="3"/>
  <c r="BC153" i="3"/>
  <c r="BC137" i="3"/>
  <c r="BC57" i="3"/>
  <c r="BC41" i="3"/>
  <c r="BC25" i="3"/>
  <c r="BC40" i="3"/>
  <c r="BC296" i="3"/>
  <c r="BC280" i="3"/>
  <c r="BC264" i="3"/>
  <c r="BC248" i="3"/>
  <c r="BC232" i="3"/>
  <c r="BC216" i="3"/>
  <c r="BC200" i="3"/>
  <c r="BC184" i="3"/>
  <c r="BC168" i="3"/>
  <c r="BC152" i="3"/>
  <c r="BC136" i="3"/>
  <c r="BC120" i="3"/>
  <c r="BC104" i="3"/>
  <c r="BC88" i="3"/>
  <c r="BC72" i="3"/>
  <c r="BC295" i="3"/>
  <c r="BC279" i="3"/>
  <c r="BC263" i="3"/>
  <c r="BC247" i="3"/>
  <c r="BC231" i="3"/>
  <c r="BC215" i="3"/>
  <c r="BC199" i="3"/>
  <c r="BC183" i="3"/>
  <c r="BC167" i="3"/>
  <c r="BC151" i="3"/>
  <c r="BC135" i="3"/>
  <c r="BC119" i="3"/>
  <c r="BC103" i="3"/>
  <c r="BC87" i="3"/>
  <c r="BC71" i="3"/>
  <c r="BC55" i="3"/>
  <c r="BC39" i="3"/>
  <c r="BC23" i="3"/>
  <c r="BC7" i="3"/>
  <c r="BC294" i="3"/>
  <c r="BC278" i="3"/>
  <c r="BC262" i="3"/>
  <c r="BC246" i="3"/>
  <c r="BC230" i="3"/>
  <c r="BC214" i="3"/>
  <c r="BC198" i="3"/>
  <c r="BC182" i="3"/>
  <c r="BC166" i="3"/>
  <c r="BC150" i="3"/>
  <c r="BC134" i="3"/>
  <c r="BC118" i="3"/>
  <c r="BC102" i="3"/>
  <c r="BC86" i="3"/>
  <c r="BC70" i="3"/>
  <c r="BC54" i="3"/>
  <c r="BC38" i="3"/>
  <c r="BC22" i="3"/>
  <c r="BC6" i="3"/>
  <c r="BC292" i="3"/>
  <c r="BC276" i="3"/>
  <c r="BC260" i="3"/>
  <c r="BC244" i="3"/>
  <c r="BC228" i="3"/>
  <c r="BC212" i="3"/>
  <c r="BC196" i="3"/>
  <c r="BC180" i="3"/>
  <c r="BC164" i="3"/>
  <c r="BC148" i="3"/>
  <c r="BC132" i="3"/>
  <c r="BC116" i="3"/>
  <c r="BC100" i="3"/>
  <c r="BC84" i="3"/>
  <c r="BC68" i="3"/>
  <c r="BC52" i="3"/>
  <c r="BC36" i="3"/>
  <c r="BC20" i="3"/>
  <c r="BC290" i="3"/>
  <c r="BC274" i="3"/>
  <c r="BC258" i="3"/>
  <c r="BC242" i="3"/>
  <c r="BC226" i="3"/>
  <c r="BC210" i="3"/>
  <c r="BC194" i="3"/>
  <c r="BC178" i="3"/>
  <c r="BC162" i="3"/>
  <c r="BC146" i="3"/>
  <c r="BC130" i="3"/>
  <c r="BC114" i="3"/>
  <c r="BC98" i="3"/>
  <c r="BC82" i="3"/>
  <c r="BC66" i="3"/>
  <c r="BC50" i="3"/>
  <c r="BC34" i="3"/>
  <c r="BC18" i="3"/>
  <c r="O3" i="2"/>
</calcChain>
</file>

<file path=xl/sharedStrings.xml><?xml version="1.0" encoding="utf-8"?>
<sst xmlns="http://schemas.openxmlformats.org/spreadsheetml/2006/main" count="205" uniqueCount="148">
  <si>
    <t>Informations personnelles</t>
  </si>
  <si>
    <t>Informations administratives</t>
  </si>
  <si>
    <t>Département</t>
  </si>
  <si>
    <t>Nom</t>
  </si>
  <si>
    <t>Prénom</t>
  </si>
  <si>
    <t>Adresse Mail</t>
  </si>
  <si>
    <t>Numéro de téléphone</t>
  </si>
  <si>
    <t>Niveau</t>
  </si>
  <si>
    <t>Total</t>
  </si>
  <si>
    <t>T1</t>
  </si>
  <si>
    <t>Numéro étudiant</t>
  </si>
  <si>
    <t>Prescription</t>
  </si>
  <si>
    <t>Informations générales</t>
  </si>
  <si>
    <t>Responsable de formation</t>
  </si>
  <si>
    <t>Tutorat collectif10</t>
  </si>
  <si>
    <t>Tutorat individuel10</t>
  </si>
  <si>
    <t>Tutorat à distance10</t>
  </si>
  <si>
    <t>Tutorat collectif11</t>
  </si>
  <si>
    <t>Tutorat individuel11</t>
  </si>
  <si>
    <t>Tutorat à distance11</t>
  </si>
  <si>
    <t>Tutorat collectif12</t>
  </si>
  <si>
    <t>Tutorat individuel12</t>
  </si>
  <si>
    <t>Tutorat à distance12</t>
  </si>
  <si>
    <t>Tutorat collectif1</t>
  </si>
  <si>
    <t>Tutorat individuel1</t>
  </si>
  <si>
    <t>Tutorat à distance1</t>
  </si>
  <si>
    <t>Tutorat collectif2</t>
  </si>
  <si>
    <t>Tutorat individuel2</t>
  </si>
  <si>
    <t>Tutorat à distance2</t>
  </si>
  <si>
    <t>Tutorat collectif3</t>
  </si>
  <si>
    <t>Tutorat individuel3</t>
  </si>
  <si>
    <t>Tutorat à distance3</t>
  </si>
  <si>
    <t>Tutorat collectif4</t>
  </si>
  <si>
    <t>Tutorat individuel4</t>
  </si>
  <si>
    <t>Tutorat à distance4</t>
  </si>
  <si>
    <t>Tutorat collectif5</t>
  </si>
  <si>
    <t>Tutorat individuel5</t>
  </si>
  <si>
    <t>Tutorat à distance5</t>
  </si>
  <si>
    <t>Tutorat collectif6</t>
  </si>
  <si>
    <t>Tutorat individuel6</t>
  </si>
  <si>
    <t>Tutorat à distance6</t>
  </si>
  <si>
    <t xml:space="preserve">Total tutorat collectif </t>
  </si>
  <si>
    <t>Total tutorat individuel</t>
  </si>
  <si>
    <t>Total tutorat à distance</t>
  </si>
  <si>
    <t>Total heures</t>
  </si>
  <si>
    <t>Testdpt</t>
  </si>
  <si>
    <t>Testnom</t>
  </si>
  <si>
    <t>Testprénom</t>
  </si>
  <si>
    <t>Testmail</t>
  </si>
  <si>
    <t>Testnum</t>
  </si>
  <si>
    <t>Testniv</t>
  </si>
  <si>
    <t>Testprescirtion</t>
  </si>
  <si>
    <t>Absences10</t>
  </si>
  <si>
    <t>Absences11</t>
  </si>
  <si>
    <t>Absences12</t>
  </si>
  <si>
    <t>Absences1</t>
  </si>
  <si>
    <t>Absences2</t>
  </si>
  <si>
    <t>Absences3</t>
  </si>
  <si>
    <t>Absences4</t>
  </si>
  <si>
    <t>Absences6</t>
  </si>
  <si>
    <t>Total Absences</t>
  </si>
  <si>
    <t>Absences5</t>
  </si>
  <si>
    <t>Commentaires</t>
  </si>
  <si>
    <t>Suivi des heures de tutorats</t>
  </si>
  <si>
    <t>Prescription inscrite dans ConPéRe</t>
  </si>
  <si>
    <t>Relance du RF</t>
  </si>
  <si>
    <t>Mode Opératoire d'entretien du fichier</t>
  </si>
  <si>
    <t>1. Présentation et principes généraux</t>
  </si>
  <si>
    <t>2. Détail par onglet</t>
  </si>
  <si>
    <t>Section</t>
  </si>
  <si>
    <t>Colonne</t>
  </si>
  <si>
    <t>Formule</t>
  </si>
  <si>
    <t>Explication du champs / de la formule</t>
  </si>
  <si>
    <t xml:space="preserve">Informations personnelles </t>
  </si>
  <si>
    <t>/</t>
  </si>
  <si>
    <t>A remplir manuellement</t>
  </si>
  <si>
    <t>A partir du numéro étudiant, la formule va chercher dans l'onglet données le responsable de formation. Si la formule ne trouve pas le numéro étudiant, elle renvoie un champ vide.</t>
  </si>
  <si>
    <t>Mois X</t>
  </si>
  <si>
    <t>Tutorat collectif (pour l'ensemble des mois)</t>
  </si>
  <si>
    <t>Tutorat individuel (pour l'ensemble des mois)</t>
  </si>
  <si>
    <t>Tutorat à distance (pour l'ensemble des mois)</t>
  </si>
  <si>
    <t>Total (pour l'ensemble des mois)</t>
  </si>
  <si>
    <t>Calcule la somme des heures de tutorat effectuées lors du mois X en additionnant les heures collectives, individuelles et à distance</t>
  </si>
  <si>
    <t>=SOMME([@[Tutorat collectif10]];[@[Tutorat collectif11]];[@[Tutorat collectif12]];[@[Tutorat collectif1]];[@[Tutorat collectif2]];[@[Tutorat collectif3]];[@[Tutorat collectif4]];[@[Tutorat collectif5]];[@[Tutorat collectif6]])</t>
  </si>
  <si>
    <t>Calcule la somme des heures de tutorat collectif effectuées dans l'année en additionnant les heures effectuées chaque mois</t>
  </si>
  <si>
    <t>=SOMME([@[Tutorat individuel10]];[@[Tutorat individuel11]];[@[Tutorat individuel12]];[@[Tutorat individuel1]];[@[Tutorat individuel2]];[@[Tutorat individuel3]];[@[Tutorat individuel4]];[@[Tutorat individuel5]];[@[Tutorat individuel6]])</t>
  </si>
  <si>
    <t>Calcule la somme des heures de tutorat individuel effectuées dans l'année en additionnant les heures effectuées chaque mois</t>
  </si>
  <si>
    <t>Calcule la somme des heures de tutorat à distance effectuées dans l'année en additionnant les heures effectuées chaque mois</t>
  </si>
  <si>
    <t>=SOMME(Tableau5[@[Total tutorat collectif ]:[Total tutorat à distance]])</t>
  </si>
  <si>
    <t>=SIERREUR(RECHERCHEV([@Département];Tableau3[#Tout];2;FAUX);"")</t>
  </si>
  <si>
    <t>Suivi des heures des tutorés</t>
  </si>
  <si>
    <t>Oui</t>
  </si>
  <si>
    <t>Toutes les colonnes sauf "Relance du RF"</t>
  </si>
  <si>
    <t>=SI([@[Prescription inscrite dans ConPéRe]]="Non"; "A relancer";SI([@[Prescription inscrite dans ConPéRe]]="Oui"; "Non, statut valide";""))</t>
  </si>
  <si>
    <t>=SIERREUR(RECHERCHEV([@[Numéro étudiant]];Tableau5[#Tout];42;FAUX);"")</t>
  </si>
  <si>
    <t>=SIERREUR(RECHERCHEV([@[Numéro étudiant]];Tableau5[#Tout];43;FAUX);"")</t>
  </si>
  <si>
    <t>=SIERREUR(RECHERCHEV([@[Numéro étudiant]];Tableau5[#Tout];44;FAUX);"")</t>
  </si>
  <si>
    <t>=SIERREUR(RECHERCHEV([@[Numéro étudiant]];Tableau5[#Tout];45;FAUX);"")</t>
  </si>
  <si>
    <t>=SIERREUR(RECHERCHEV([@[Numéro étudiant]];Tableau5[#Tout];46;FAUX);"")</t>
  </si>
  <si>
    <t>Si le statut de tutorés, pour les étudiants dont le tutorat a été prescrit, a bien été inscrit dans compère alors "Non, le statut est valide" sinon "A relancer"
La cellule est soumise à une règle d'affichage : Non, le statut est valide - Affcihage en vert et A relancer - Affichage en rouge.</t>
  </si>
  <si>
    <t>Renvoie le nombre d'heures annuelles de tutorat individuel reçues et renseignées dans l'onglet de suivi des heures des tutorés. Si la formule ne trouve pas le numéro étudiant, elle renvoie un champ vide.</t>
  </si>
  <si>
    <t>Renvoie le nombre d'heures annuelles de tutorat collectif reçues et renseignées dans l'onglet de suivi des heures des tutorés. Si la formule ne trouve pas le numéro étudiant, elle renvoie un champ vide.</t>
  </si>
  <si>
    <t>Renvoie le nombre d'heures annuelles de tutorat à distance reçues et renseignées dans l'onglet de suivi des heures des tutorés. Si la formule ne trouve pas le numéro étudiant, elle renvoie un champ vide.</t>
  </si>
  <si>
    <t>Renvoie le nombre d'heures annuelles de tutorat reçues et renseignées dans l'onglet de suivi des heures des tutorés. Si la formule ne trouve pas le numéro étudiant, elle renvoie un champ vide.</t>
  </si>
  <si>
    <t>Renvoie le nombre d'heures annuelles d'absences renseignées dans l'onglet de suivi des heures des tutorés. Si la formule ne trouve pas le numéro étudiant, elle renvoie un champ vide.</t>
  </si>
  <si>
    <t>Suivi des tutorés</t>
  </si>
  <si>
    <t>Discipline</t>
  </si>
  <si>
    <t>LEA AM (portugais)</t>
  </si>
  <si>
    <t>LEA AM (Anglais)</t>
  </si>
  <si>
    <t>LEA AM (Espagnol)</t>
  </si>
  <si>
    <t>LEA AP</t>
  </si>
  <si>
    <t>Informatique</t>
  </si>
  <si>
    <t>SPS</t>
  </si>
  <si>
    <t>Histoire</t>
  </si>
  <si>
    <t>Droit</t>
  </si>
  <si>
    <t>Lettres</t>
  </si>
  <si>
    <t>SV</t>
  </si>
  <si>
    <t>GC</t>
  </si>
  <si>
    <t>=SIERREUR(RECHERCHEV([@[Numéro étudiant]];Tableau2[[#Tout];[Numéro étudiant]:[Numéro de téléphone]];2;FAUX);"")</t>
  </si>
  <si>
    <t>TestRF</t>
  </si>
  <si>
    <t>Toutes les colonnes sauf "Responsable de formation"</t>
  </si>
  <si>
    <t>L'ensemble des colonnes de la section informations administratives sont à remplir manuellement sauf "Relance du RF". Elles seront reversées dans l'ensemble des autres onglets si le candidats est recruté.</t>
  </si>
  <si>
    <t>L'ensemble des colonnes de la section informations personnelles sont à remplir manuellement sauf "Responsable de Formation". Elles seront reversées dans l'ensemble des autres onglets si le candidats est recruté.</t>
  </si>
  <si>
    <t>=SIERREUR(RECHERCHEV([@[Numéro étudiant]];Tableau2[[#Tout];[Numéro étudiant]:[Numéro de téléphone]];3;FAUX);"")</t>
  </si>
  <si>
    <t>=SIERREUR(RECHERCHEV([@[Numéro étudiant]];Tableau2[[#Tout];[Numéro étudiant]:[Numéro de téléphone]];4;FAUX);"")</t>
  </si>
  <si>
    <t>=SIERREUR(RECHERCHEV([@[Numéro étudiant]];Tableau2[[#Tout];[Numéro étudiant]:[Numéro de téléphone]];5;FAUX);"")</t>
  </si>
  <si>
    <t>A partir du numéro étudiant, la formule va chercher dans l'onglet de suivi des tutorés le département de l'étudiant.Si la formule ne trouve pas le numéro étudiant, elle renvoie un champ vide.</t>
  </si>
  <si>
    <t>A partir du numéro étudiant, la formule va chercher dans l'onglet de suivi des tutorés le Nom. Si la formule ne trouve pas le numéro étudiant, elle renvoie un champ vide.</t>
  </si>
  <si>
    <t>A partir du numéro étudiant, la formule va chercher dans l'onglet de suivi des tutorés le prénom. Si la formule ne trouve pas le numéro étudiant, elle renvoie un champ vide.</t>
  </si>
  <si>
    <t>Absences</t>
  </si>
  <si>
    <t>=SOMME([@[Tutorat à distance10]];[@[Tutorat à distance11]];[@[Tutorat à distance12]];[@[Tutorat à distance1]];[@[Tutorat à distance2]];[@[Tutorat à distance3]];[@[Tutorat à distance4]];[@[Tutorat à distance5]];[@[Tutorat à distance6]])</t>
  </si>
  <si>
    <t>Total absences</t>
  </si>
  <si>
    <t>Calcule la somme des heures de tutorat effectuées dans l'année en additionnant les heures collectives, individuelles et à distance.</t>
  </si>
  <si>
    <t>=SOMME([@Absences10];[@Absences11];[@Absences12];[@Absences1];[@Absences2];[@Absences3];[@Absences4];[@Absences5];[@Absences6])</t>
  </si>
  <si>
    <t>Calcule la somme des absences dans l'année en additionnant les absences relevées chaque mois. 
La cellule est soumise à une règle d'affichage : Si le nombre d'heures d'absence est au-dessus du nombre d'heures de tutorat effectuées - Affichage en rouge.</t>
  </si>
  <si>
    <t>A remplir manuellement.
La cellule est soumise à une règle d'affichage : Si le nombre d'heures d'absence est au-dessus du nombre d'heures de tutorat effectuées - Affichage en rouge.</t>
  </si>
  <si>
    <t>Total10</t>
  </si>
  <si>
    <t>Total11</t>
  </si>
  <si>
    <t>Total12</t>
  </si>
  <si>
    <t>Total1</t>
  </si>
  <si>
    <t>Total2</t>
  </si>
  <si>
    <t>Total3</t>
  </si>
  <si>
    <t>Total4</t>
  </si>
  <si>
    <t>Total5</t>
  </si>
  <si>
    <t>Total6</t>
  </si>
  <si>
    <t>=SOMME(Tableau5[@[Tutorat collectif 'Mois X']:[Tutorat à distance 'Mois X']])</t>
  </si>
  <si>
    <r>
      <t xml:space="preserve">Le fichier "Suivi des tutorés - Tutorat 24-25" permet un suivi simple, automatique et centralisé des tutorés participants aux cessions de tutorat pédagogique organisée par la DOI et dispensés par les tuteurs étudiants.
Ce fichier permet aussi bien un suivi qualitatif (informations générales, statut, suivi du décrochage, commentaires et observations) que quantitatif (nombres d'heures effectuées) pour permettre un reporting exhaustif du tutorat auprès de l'ensemble des acteurs impliqués.
Ce fichier d'organise autour de 3 onglets qui répondent aux objectifs suivants : 
- </t>
    </r>
    <r>
      <rPr>
        <b/>
        <i/>
        <sz val="14"/>
        <color theme="1"/>
        <rFont val="Calibri"/>
        <family val="2"/>
        <scheme val="minor"/>
      </rPr>
      <t>Le suivi des tutorés</t>
    </r>
    <r>
      <rPr>
        <sz val="14"/>
        <color theme="1"/>
        <rFont val="Calibri"/>
        <family val="2"/>
        <scheme val="minor"/>
      </rPr>
      <t xml:space="preserve"> : L'onglet propose un suivi des tutorés en regroupant l'ensemble des informations personnelles nécessaire, en fournissant un outil de suivi de l'inscription sur ConPéRe du statut dans le cas de tutorats prescrits et un tableau de synthèse des heures de tutorats effectuées dans l'années distingués par typologie avec un espace commentaire pour personnaliser au maximum le suivi de chaque étudiant.
- </t>
    </r>
    <r>
      <rPr>
        <b/>
        <i/>
        <sz val="14"/>
        <color theme="1"/>
        <rFont val="Calibri"/>
        <family val="2"/>
        <scheme val="minor"/>
      </rPr>
      <t>Le suivi des heures des tutorés</t>
    </r>
    <r>
      <rPr>
        <sz val="14"/>
        <color theme="1"/>
        <rFont val="Calibri"/>
        <family val="2"/>
        <scheme val="minor"/>
      </rPr>
      <t xml:space="preserve"> : L'onglet propose un tableau de suivi pour chaque tuteurs recrutés le nombre d'heure déclaré via les outils de suivi (CELCAT, Moodle) et validés après revue des fiches de présence. Il distingue les heures selon la typologie de tutorat et propose une synthèse annuelle. Il alimente l'onglet de suivi des tutorés pour rendre compte d'une synthèse facilement mobilisable pour les reporting demandé au cours de l'année.
- </t>
    </r>
    <r>
      <rPr>
        <b/>
        <i/>
        <sz val="14"/>
        <color theme="1"/>
        <rFont val="Calibri"/>
        <family val="2"/>
        <scheme val="minor"/>
      </rPr>
      <t>Données</t>
    </r>
    <r>
      <rPr>
        <sz val="14"/>
        <color theme="1"/>
        <rFont val="Calibri"/>
        <family val="2"/>
        <scheme val="minor"/>
      </rPr>
      <t xml:space="preserve"> : L'onglet rassemble les données nécessaires pour les champs à liste de l'ensemble des autres onglets.
</t>
    </r>
    <r>
      <rPr>
        <b/>
        <sz val="14"/>
        <color theme="1"/>
        <rFont val="Calibri"/>
        <family val="2"/>
        <scheme val="minor"/>
      </rPr>
      <t>Le numéro étudiant est la clé qui permettra de lier l'ensemble des onglets.</t>
    </r>
  </si>
  <si>
    <t>Prénom NOM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</si>
</sst>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1"/>
      <color theme="1"/>
      <name val="Calibri"/>
      <family val="2"/>
      <scheme val="minor"/>
    </font>
    <font>
      <u/>
      <sz val="11"/>
      <color theme="10"/>
      <name val="Calibri"/>
      <family val="2"/>
      <scheme val="minor"/>
    </font>
    <font>
      <b/>
      <sz val="14"/>
      <name val="Calibri"/>
      <family val="2"/>
      <scheme val="minor"/>
    </font>
    <font>
      <b/>
      <sz val="14"/>
      <color theme="1"/>
      <name val="Calibri"/>
      <family val="2"/>
      <scheme val="minor"/>
    </font>
    <font>
      <sz val="11"/>
      <name val="Calibri"/>
      <family val="2"/>
      <scheme val="minor"/>
    </font>
    <font>
      <u/>
      <sz val="11"/>
      <name val="Calibri"/>
      <family val="2"/>
      <scheme val="minor"/>
    </font>
    <font>
      <sz val="11"/>
      <name val="Calibri"/>
      <family val="2"/>
    </font>
    <font>
      <sz val="8"/>
      <name val="Calibri"/>
      <family val="2"/>
      <scheme val="minor"/>
    </font>
    <font>
      <b/>
      <sz val="22"/>
      <color theme="1"/>
      <name val="Calibri"/>
      <family val="2"/>
      <scheme val="minor"/>
    </font>
    <font>
      <b/>
      <sz val="16"/>
      <color theme="1"/>
      <name val="Calibri"/>
      <family val="2"/>
      <scheme val="minor"/>
    </font>
    <font>
      <sz val="14"/>
      <color theme="1"/>
      <name val="Calibri"/>
      <family val="2"/>
      <scheme val="minor"/>
    </font>
    <font>
      <b/>
      <i/>
      <sz val="14"/>
      <color theme="1"/>
      <name val="Calibri"/>
      <family val="2"/>
      <scheme val="minor"/>
    </font>
    <font>
      <b/>
      <sz val="12"/>
      <color theme="1"/>
      <name val="Calibri"/>
      <family val="2"/>
      <scheme val="minor"/>
    </font>
    <font>
      <b/>
      <u/>
      <sz val="16"/>
      <color theme="10"/>
      <name val="Calibri"/>
      <family val="2"/>
      <scheme val="minor"/>
    </font>
  </fonts>
  <fills count="7">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4" tint="0.59999389629810485"/>
        <bgColor indexed="64"/>
      </patternFill>
    </fill>
    <fill>
      <patternFill patternType="lightUp">
        <fgColor theme="1"/>
        <bgColor auto="1"/>
      </patternFill>
    </fill>
    <fill>
      <patternFill patternType="solid">
        <fgColor theme="9" tint="0.79998168889431442"/>
        <bgColor indexed="64"/>
      </patternFill>
    </fill>
  </fills>
  <borders count="1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xf numFmtId="0" fontId="2" fillId="0" borderId="0" applyNumberFormat="0" applyFill="0" applyBorder="0" applyAlignment="0" applyProtection="0"/>
  </cellStyleXfs>
  <cellXfs count="93">
    <xf numFmtId="0" fontId="0" fillId="0" borderId="0" xfId="0"/>
    <xf numFmtId="0" fontId="4" fillId="0" borderId="0" xfId="0" applyFont="1" applyAlignment="1">
      <alignment horizontal="center" vertical="center"/>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0" fillId="0" borderId="0" xfId="0" applyAlignment="1">
      <alignment horizontal="center" vertical="center" wrapText="1"/>
    </xf>
    <xf numFmtId="0" fontId="5" fillId="0" borderId="4" xfId="0" applyFont="1" applyBorder="1" applyAlignment="1">
      <alignment horizontal="center" vertical="center"/>
    </xf>
    <xf numFmtId="0" fontId="5" fillId="0" borderId="0" xfId="0" applyFont="1" applyAlignment="1">
      <alignment vertical="center" wrapText="1"/>
    </xf>
    <xf numFmtId="0" fontId="5" fillId="0" borderId="5" xfId="0" applyFont="1" applyBorder="1" applyAlignment="1">
      <alignment vertical="center" wrapText="1"/>
    </xf>
    <xf numFmtId="0" fontId="5" fillId="0" borderId="4" xfId="0" applyFont="1" applyBorder="1"/>
    <xf numFmtId="0" fontId="5" fillId="0" borderId="0" xfId="0" applyFont="1"/>
    <xf numFmtId="0" fontId="5" fillId="0" borderId="5" xfId="0" applyFont="1" applyBorder="1"/>
    <xf numFmtId="0" fontId="6" fillId="0" borderId="0" xfId="1" applyFont="1" applyFill="1" applyBorder="1" applyAlignment="1">
      <alignment vertical="center" wrapText="1"/>
    </xf>
    <xf numFmtId="0" fontId="7" fillId="0" borderId="0" xfId="0" applyFont="1" applyAlignment="1">
      <alignment vertical="center" wrapText="1"/>
    </xf>
    <xf numFmtId="0" fontId="5" fillId="0" borderId="6" xfId="0" applyFont="1" applyBorder="1" applyAlignment="1">
      <alignment horizontal="center" vertical="center"/>
    </xf>
    <xf numFmtId="0" fontId="5" fillId="0" borderId="7" xfId="0" applyFont="1" applyBorder="1"/>
    <xf numFmtId="0" fontId="5" fillId="0" borderId="8" xfId="0" applyFont="1" applyBorder="1"/>
    <xf numFmtId="0" fontId="5" fillId="0" borderId="6" xfId="0" applyFont="1" applyBorder="1"/>
    <xf numFmtId="0" fontId="5" fillId="0" borderId="0" xfId="0" applyFont="1" applyAlignment="1">
      <alignment horizontal="center" vertical="center"/>
    </xf>
    <xf numFmtId="17" fontId="1" fillId="0" borderId="3" xfId="0" applyNumberFormat="1"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5" fillId="0" borderId="13" xfId="0" applyFont="1" applyBorder="1" applyAlignment="1">
      <alignment horizontal="center" vertical="center" wrapText="1"/>
    </xf>
    <xf numFmtId="0" fontId="5" fillId="0" borderId="13" xfId="0" applyFont="1" applyBorder="1"/>
    <xf numFmtId="0" fontId="5" fillId="0" borderId="14" xfId="0" applyFont="1" applyBorder="1"/>
    <xf numFmtId="0" fontId="4" fillId="5" borderId="12" xfId="0" applyFont="1" applyFill="1" applyBorder="1" applyAlignment="1">
      <alignment horizontal="center" vertical="center"/>
    </xf>
    <xf numFmtId="17" fontId="1" fillId="0" borderId="2" xfId="0" applyNumberFormat="1" applyFont="1" applyBorder="1" applyAlignment="1">
      <alignment horizontal="center" vertical="center" wrapText="1"/>
    </xf>
    <xf numFmtId="0" fontId="0" fillId="0" borderId="0" xfId="0" applyAlignment="1">
      <alignment wrapText="1"/>
    </xf>
    <xf numFmtId="0" fontId="0" fillId="0" borderId="0" xfId="0" applyAlignment="1">
      <alignment vertical="top" wrapText="1"/>
    </xf>
    <xf numFmtId="0" fontId="13" fillId="0" borderId="15" xfId="0" applyFont="1" applyBorder="1" applyAlignment="1">
      <alignment horizontal="center"/>
    </xf>
    <xf numFmtId="0" fontId="13" fillId="0" borderId="15" xfId="0" applyFont="1" applyBorder="1" applyAlignment="1">
      <alignment horizontal="center" vertical="center" wrapText="1"/>
    </xf>
    <xf numFmtId="0" fontId="0" fillId="0" borderId="15" xfId="0" applyBorder="1" applyAlignment="1">
      <alignment horizontal="center" vertical="center" wrapText="1"/>
    </xf>
    <xf numFmtId="0" fontId="0" fillId="0" borderId="15" xfId="0" applyBorder="1" applyAlignment="1">
      <alignment vertical="center" wrapText="1"/>
    </xf>
    <xf numFmtId="0" fontId="0" fillId="0" borderId="15" xfId="0" quotePrefix="1" applyBorder="1" applyAlignment="1">
      <alignment vertical="center" wrapText="1"/>
    </xf>
    <xf numFmtId="0" fontId="0" fillId="0" borderId="0" xfId="0" applyAlignment="1">
      <alignment vertical="center"/>
    </xf>
    <xf numFmtId="0" fontId="0" fillId="0" borderId="0" xfId="0" applyAlignment="1">
      <alignment vertical="center" wrapText="1"/>
    </xf>
    <xf numFmtId="0" fontId="13" fillId="0" borderId="15" xfId="0" applyFont="1" applyBorder="1" applyAlignment="1">
      <alignment horizontal="center" wrapText="1"/>
    </xf>
    <xf numFmtId="0" fontId="0" fillId="0" borderId="15" xfId="0" applyBorder="1"/>
    <xf numFmtId="0" fontId="0" fillId="0" borderId="15" xfId="0" applyBorder="1" applyAlignment="1">
      <alignment wrapText="1"/>
    </xf>
    <xf numFmtId="0" fontId="0" fillId="0" borderId="15" xfId="0" quotePrefix="1" applyBorder="1" applyAlignment="1">
      <alignment horizontal="left" vertical="center" wrapText="1"/>
    </xf>
    <xf numFmtId="0" fontId="0" fillId="0" borderId="15" xfId="0" quotePrefix="1" applyBorder="1" applyAlignment="1">
      <alignment horizontal="center" vertical="center" wrapText="1"/>
    </xf>
    <xf numFmtId="0" fontId="1" fillId="0" borderId="15" xfId="0" applyFont="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6" xfId="0" applyFont="1" applyBorder="1" applyAlignment="1">
      <alignment horizontal="center" vertical="center"/>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10" fillId="0" borderId="0" xfId="0" applyFont="1" applyAlignment="1">
      <alignment horizontal="left" vertical="center"/>
    </xf>
    <xf numFmtId="0" fontId="11" fillId="0" borderId="0" xfId="0" applyFont="1" applyAlignment="1">
      <alignment horizontal="left" vertical="center" wrapText="1"/>
    </xf>
    <xf numFmtId="0" fontId="14" fillId="2" borderId="9"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4" fillId="6" borderId="9" xfId="1" applyFont="1" applyFill="1" applyBorder="1" applyAlignment="1">
      <alignment horizontal="center" vertical="center"/>
    </xf>
    <xf numFmtId="0" fontId="14" fillId="6" borderId="10" xfId="1" applyFont="1" applyFill="1" applyBorder="1" applyAlignment="1">
      <alignment horizontal="center" vertical="center"/>
    </xf>
    <xf numFmtId="0" fontId="14" fillId="6" borderId="11" xfId="1" applyFont="1" applyFill="1" applyBorder="1" applyAlignment="1">
      <alignment horizontal="center" vertical="center"/>
    </xf>
    <xf numFmtId="0" fontId="14" fillId="6" borderId="6" xfId="1" applyFont="1" applyFill="1" applyBorder="1" applyAlignment="1">
      <alignment horizontal="center" vertical="center"/>
    </xf>
    <xf numFmtId="0" fontId="14" fillId="6" borderId="7" xfId="1" applyFont="1" applyFill="1" applyBorder="1" applyAlignment="1">
      <alignment horizontal="center" vertical="center"/>
    </xf>
    <xf numFmtId="0" fontId="14" fillId="6" borderId="8" xfId="1"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3" fillId="3" borderId="9" xfId="0" applyFont="1" applyFill="1" applyBorder="1" applyAlignment="1">
      <alignment horizontal="center" vertical="center"/>
    </xf>
    <xf numFmtId="0" fontId="3" fillId="3" borderId="10" xfId="0" applyFont="1" applyFill="1" applyBorder="1" applyAlignment="1">
      <alignment horizontal="center" vertical="center"/>
    </xf>
    <xf numFmtId="0" fontId="3" fillId="3" borderId="11" xfId="0" applyFont="1" applyFill="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17" fontId="1" fillId="0" borderId="1" xfId="0" applyNumberFormat="1" applyFont="1" applyBorder="1" applyAlignment="1">
      <alignment horizontal="center" vertical="center"/>
    </xf>
    <xf numFmtId="17" fontId="1" fillId="0" borderId="2" xfId="0" applyNumberFormat="1" applyFont="1" applyBorder="1" applyAlignment="1">
      <alignment horizontal="center" vertical="center"/>
    </xf>
    <xf numFmtId="17" fontId="1" fillId="0" borderId="3" xfId="0" applyNumberFormat="1" applyFont="1" applyBorder="1" applyAlignment="1">
      <alignment horizontal="center" vertical="center"/>
    </xf>
    <xf numFmtId="17" fontId="1" fillId="0" borderId="1" xfId="0" applyNumberFormat="1" applyFont="1" applyBorder="1" applyAlignment="1">
      <alignment horizontal="center" vertical="center" wrapText="1"/>
    </xf>
    <xf numFmtId="17" fontId="1" fillId="0" borderId="2" xfId="0" applyNumberFormat="1" applyFont="1" applyBorder="1" applyAlignment="1">
      <alignment horizontal="center" vertical="center" wrapText="1"/>
    </xf>
    <xf numFmtId="17" fontId="1" fillId="0" borderId="3" xfId="0" applyNumberFormat="1" applyFont="1" applyBorder="1" applyAlignment="1">
      <alignment horizontal="center" vertical="center" wrapText="1"/>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cellXfs>
  <cellStyles count="2">
    <cellStyle name="Hyperlink" xfId="1" builtinId="8"/>
    <cellStyle name="Normal" xfId="0" builtinId="0"/>
  </cellStyles>
  <dxfs count="69">
    <dxf>
      <numFmt numFmtId="0" formatCode="General"/>
      <border diagonalUp="0" diagonalDown="0">
        <left/>
        <right style="medium">
          <color indexed="64"/>
        </right>
        <vertical/>
      </border>
    </dxf>
    <dxf>
      <numFmt numFmtId="0" formatCode="General"/>
    </dxf>
    <dxf>
      <numFmt numFmtId="0" formatCode="General"/>
    </dxf>
    <dxf>
      <numFmt numFmtId="0" formatCode="General"/>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border diagonalUp="0" diagonalDown="0">
        <left/>
        <right style="medium">
          <color indexed="64"/>
        </right>
        <vertical/>
      </border>
    </dxf>
    <dxf>
      <numFmt numFmtId="0" formatCode="General"/>
    </dxf>
    <dxf>
      <border diagonalUp="0" diagonalDown="0">
        <left style="medium">
          <color indexed="64"/>
        </left>
        <right/>
        <vertical/>
      </border>
    </dxf>
    <dxf>
      <numFmt numFmtId="0" formatCode="General"/>
      <border diagonalUp="0" diagonalDown="0">
        <left/>
        <right style="medium">
          <color indexed="64"/>
        </right>
        <vertical/>
      </border>
    </dxf>
    <dxf>
      <numFmt numFmtId="0" formatCode="General"/>
    </dxf>
    <dxf>
      <numFmt numFmtId="0" formatCode="General"/>
    </dxf>
    <dxf>
      <numFmt numFmtId="0" formatCode="General"/>
    </dxf>
    <dxf>
      <border diagonalUp="0" diagonalDown="0">
        <left style="medium">
          <color indexed="64"/>
        </left>
        <right/>
        <top/>
        <bottom/>
        <vertical/>
        <horizontal/>
      </border>
    </dxf>
    <dxf>
      <alignment horizontal="center" vertical="center" textRotation="0" wrapText="1" indent="0" justifyLastLine="0" shrinkToFit="0" readingOrder="0"/>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strike val="0"/>
        <outline val="0"/>
        <shadow val="0"/>
        <vertAlign val="baseline"/>
        <sz val="11"/>
        <color auto="1"/>
        <name val="Calibri"/>
        <family val="2"/>
      </font>
      <numFmt numFmtId="0" formatCode="General"/>
      <border diagonalUp="0" diagonalDown="0">
        <left style="medium">
          <color indexed="64"/>
        </left>
        <right style="medium">
          <color indexed="64"/>
        </right>
        <top/>
        <bottom/>
        <vertical/>
        <horizontal/>
      </border>
    </dxf>
    <dxf>
      <font>
        <strike val="0"/>
        <outline val="0"/>
        <shadow val="0"/>
        <vertAlign val="baseline"/>
        <sz val="11"/>
        <color auto="1"/>
        <name val="Calibri"/>
        <family val="2"/>
      </font>
      <numFmt numFmtId="0" formatCode="General"/>
      <border diagonalUp="0" diagonalDown="0">
        <left/>
        <right style="medium">
          <color indexed="64"/>
        </right>
        <top/>
        <bottom/>
        <vertical/>
        <horizontal/>
      </border>
    </dxf>
    <dxf>
      <font>
        <strike val="0"/>
        <outline val="0"/>
        <shadow val="0"/>
        <vertAlign val="baseline"/>
        <sz val="11"/>
        <color auto="1"/>
        <name val="Calibri"/>
        <family val="2"/>
      </font>
      <numFmt numFmtId="0" formatCode="General"/>
    </dxf>
    <dxf>
      <font>
        <strike val="0"/>
        <outline val="0"/>
        <shadow val="0"/>
        <vertAlign val="baseline"/>
        <sz val="11"/>
        <color auto="1"/>
        <name val="Calibri"/>
        <family val="2"/>
      </font>
      <numFmt numFmtId="0" formatCode="General"/>
    </dxf>
    <dxf>
      <font>
        <strike val="0"/>
        <outline val="0"/>
        <shadow val="0"/>
        <vertAlign val="baseline"/>
        <sz val="11"/>
        <color auto="1"/>
        <name val="Calibri"/>
        <family val="2"/>
      </font>
      <numFmt numFmtId="0" formatCode="General"/>
    </dxf>
    <dxf>
      <font>
        <strike val="0"/>
        <outline val="0"/>
        <shadow val="0"/>
        <vertAlign val="baseline"/>
        <sz val="11"/>
        <color auto="1"/>
        <name val="Calibri"/>
        <family val="2"/>
      </font>
      <numFmt numFmtId="0" formatCode="General"/>
      <border diagonalUp="0" diagonalDown="0">
        <left style="medium">
          <color indexed="64"/>
        </left>
        <right/>
        <top/>
        <bottom/>
        <vertical/>
        <horizontal/>
      </border>
    </dxf>
    <dxf>
      <font>
        <b val="0"/>
        <i val="0"/>
        <strike val="0"/>
        <condense val="0"/>
        <extend val="0"/>
        <outline val="0"/>
        <shadow val="0"/>
        <u val="none"/>
        <vertAlign val="baseline"/>
        <sz val="11"/>
        <color auto="1"/>
        <name val="Calibri"/>
        <family val="2"/>
        <scheme val="minor"/>
      </font>
      <numFmt numFmtId="0" formatCode="General"/>
    </dxf>
    <dxf>
      <font>
        <strike val="0"/>
        <outline val="0"/>
        <shadow val="0"/>
        <vertAlign val="baseline"/>
        <sz val="11"/>
        <color auto="1"/>
        <name val="Calibri"/>
        <family val="2"/>
      </font>
    </dxf>
    <dxf>
      <font>
        <b val="0"/>
        <i val="0"/>
        <strike val="0"/>
        <condense val="0"/>
        <extend val="0"/>
        <outline val="0"/>
        <shadow val="0"/>
        <u val="none"/>
        <vertAlign val="baseline"/>
        <sz val="11"/>
        <color auto="1"/>
        <name val="Calibri"/>
        <family val="2"/>
        <scheme val="minor"/>
      </font>
    </dxf>
    <dxf>
      <font>
        <strike val="0"/>
        <outline val="0"/>
        <shadow val="0"/>
        <vertAlign val="baseline"/>
        <sz val="11"/>
        <color auto="1"/>
        <name val="Calibri"/>
        <family val="2"/>
      </font>
      <border diagonalUp="0" diagonalDown="0">
        <left style="medium">
          <color indexed="64"/>
        </left>
        <right/>
        <top/>
        <bottom/>
        <vertical/>
        <horizontal/>
      </border>
    </dxf>
    <dxf>
      <font>
        <strike val="0"/>
        <outline val="0"/>
        <shadow val="0"/>
        <vertAlign val="baseline"/>
        <sz val="11"/>
        <color auto="1"/>
        <name val="Calibri"/>
        <family val="2"/>
      </font>
      <border diagonalUp="0" diagonalDown="0">
        <left/>
        <right style="medium">
          <color indexed="64"/>
        </right>
        <top/>
        <bottom/>
        <vertical/>
        <horizontal/>
      </border>
    </dxf>
    <dxf>
      <font>
        <strike val="0"/>
        <outline val="0"/>
        <shadow val="0"/>
        <vertAlign val="baseline"/>
        <sz val="11"/>
        <color auto="1"/>
        <name val="Calibri"/>
        <family val="2"/>
      </font>
    </dxf>
    <dxf>
      <font>
        <strike val="0"/>
        <outline val="0"/>
        <shadow val="0"/>
        <vertAlign val="baseline"/>
        <sz val="11"/>
        <color auto="1"/>
        <name val="Calibri"/>
        <family val="2"/>
      </font>
    </dxf>
    <dxf>
      <font>
        <strike val="0"/>
        <outline val="0"/>
        <shadow val="0"/>
        <vertAlign val="baseline"/>
        <sz val="11"/>
        <color auto="1"/>
        <name val="Calibri"/>
        <family val="2"/>
      </font>
    </dxf>
    <dxf>
      <font>
        <b val="0"/>
        <i val="0"/>
        <strike val="0"/>
        <condense val="0"/>
        <extend val="0"/>
        <outline val="0"/>
        <shadow val="0"/>
        <u val="none"/>
        <vertAlign val="baseline"/>
        <sz val="11"/>
        <color auto="1"/>
        <name val="Calibri"/>
        <family val="2"/>
        <scheme val="minor"/>
      </font>
      <numFmt numFmtId="0" formatCode="General"/>
    </dxf>
    <dxf>
      <font>
        <strike val="0"/>
        <outline val="0"/>
        <shadow val="0"/>
        <vertAlign val="baseline"/>
        <sz val="11"/>
        <color auto="1"/>
        <name val="Calibri"/>
        <family val="2"/>
      </font>
    </dxf>
    <dxf>
      <font>
        <strike val="0"/>
        <outline val="0"/>
        <shadow val="0"/>
        <vertAlign val="baseline"/>
        <sz val="11"/>
        <color auto="1"/>
        <name val="Calibri"/>
        <family val="2"/>
      </font>
      <alignment horizontal="center" vertical="center" textRotation="0" indent="0" justifyLastLine="0" shrinkToFit="0" readingOrder="0"/>
      <border diagonalUp="0" diagonalDown="0">
        <left style="medium">
          <color indexed="64"/>
        </left>
        <right/>
        <top/>
        <bottom/>
        <vertical/>
        <horizontal/>
      </border>
    </dxf>
    <dxf>
      <font>
        <strike val="0"/>
        <outline val="0"/>
        <shadow val="0"/>
        <vertAlign val="baseline"/>
        <sz val="11"/>
        <color auto="1"/>
        <name val="Calibri"/>
        <family val="2"/>
      </font>
    </dxf>
    <dxf>
      <font>
        <strike val="0"/>
        <outline val="0"/>
        <shadow val="0"/>
        <vertAlign val="baseline"/>
        <sz val="11"/>
        <color auto="1"/>
        <name val="Calibri"/>
        <family val="2"/>
      </font>
      <alignment horizontal="center" vertical="center" textRotation="0" wrapText="1" indent="0" justifyLastLine="0" shrinkToFit="0" readingOrder="0"/>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1F782B8-9F69-4CB8-9639-77FD0DCFB6B4}" name="Tableau2" displayName="Tableau2" ref="A2:Q301" totalsRowShown="0" headerRowDxfId="66" dataDxfId="65">
  <autoFilter ref="A2:Q301" xr:uid="{148B210B-1617-4BB4-998F-A1F67CBA39F9}"/>
  <tableColumns count="17">
    <tableColumn id="1" xr3:uid="{FC5BFC31-8A9C-4C8D-A78F-9A4B87F4294F}" name="Numéro étudiant" dataDxfId="64"/>
    <tableColumn id="2" xr3:uid="{DF721DDE-329B-4831-9E6C-E5A769B54471}" name="Département" dataDxfId="63"/>
    <tableColumn id="9" xr3:uid="{D095EE42-4C9E-42D2-9141-0739C94D83EB}" name="Responsable de formation" dataDxfId="62">
      <calculatedColumnFormula>IFERROR(VLOOKUP(Tableau2[[#This Row],[Département]],Tableau3[#All],2,FALSE),"")</calculatedColumnFormula>
    </tableColumn>
    <tableColumn id="3" xr3:uid="{955499CF-AE17-4F0D-BE4B-070D150D5068}" name="Nom" dataDxfId="61"/>
    <tableColumn id="4" xr3:uid="{A5A639A5-6A39-465F-8E34-9B3D8D6AF507}" name="Prénom" dataDxfId="60"/>
    <tableColumn id="5" xr3:uid="{9F182AAF-8BBC-47FC-858A-3A8AD094397E}" name="Adresse Mail" dataDxfId="59"/>
    <tableColumn id="6" xr3:uid="{743624A1-B543-4977-B374-12681218B81D}" name="Numéro de téléphone" dataDxfId="58"/>
    <tableColumn id="7" xr3:uid="{8A8C7E62-B099-467C-9AC4-0A75F06FD5DD}" name="Niveau" dataDxfId="57"/>
    <tableColumn id="16" xr3:uid="{901CDB45-158A-4E4E-881C-7B6D6F6E1E16}" name="Prescription" dataDxfId="56"/>
    <tableColumn id="8" xr3:uid="{F2CA9AA9-FBC1-4751-AEEA-3B421DFB8ABE}" name="Prescription inscrite dans ConPéRe" dataDxfId="55"/>
    <tableColumn id="17" xr3:uid="{A9C668DB-6212-4896-A391-C18BFCDD2A06}" name="Relance du RF" dataDxfId="54">
      <calculatedColumnFormula>IF(Tableau2[[#This Row],[Prescription inscrite dans ConPéRe]]="Non", "A relancer",IF(Tableau2[[#This Row],[Prescription inscrite dans ConPéRe]]="Oui", "Non, statut valide",""))</calculatedColumnFormula>
    </tableColumn>
    <tableColumn id="10" xr3:uid="{DF5F9935-B670-4F7A-B3C4-7EA78FC41357}" name="Total tutorat collectif " dataDxfId="53">
      <calculatedColumnFormula>IFERROR(VLOOKUP(Tableau2[[#This Row],[Numéro étudiant]],Tableau5[#All],42,FALSE),"")</calculatedColumnFormula>
    </tableColumn>
    <tableColumn id="11" xr3:uid="{9D96E9BC-4806-4632-A2F4-0AF4489DF647}" name="Total tutorat individuel" dataDxfId="52">
      <calculatedColumnFormula>IFERROR(VLOOKUP(Tableau2[[#This Row],[Numéro étudiant]],Tableau5[#All],43,FALSE),"")</calculatedColumnFormula>
    </tableColumn>
    <tableColumn id="12" xr3:uid="{AF295C3A-04D5-4301-AAAF-54A4915C9E35}" name="Total tutorat à distance" dataDxfId="51">
      <calculatedColumnFormula>IFERROR(VLOOKUP(Tableau2[[#This Row],[Numéro étudiant]],Tableau5[#All],44,FALSE),"")</calculatedColumnFormula>
    </tableColumn>
    <tableColumn id="13" xr3:uid="{9D67EE2E-AB4A-41DB-8080-9B117145BCBC}" name="Total heures" dataDxfId="50">
      <calculatedColumnFormula>IFERROR(VLOOKUP(Tableau2[[#This Row],[Numéro étudiant]],Tableau5[#All],45,FALSE),"")</calculatedColumnFormula>
    </tableColumn>
    <tableColumn id="14" xr3:uid="{0B4C16E2-46FE-478D-A497-863CF425F2B7}" name="Total Absences" dataDxfId="49">
      <calculatedColumnFormula>IFERROR(VLOOKUP(Tableau2[[#This Row],[Numéro étudiant]],Tableau5[#All],46,FALSE),"")</calculatedColumnFormula>
    </tableColumn>
    <tableColumn id="15" xr3:uid="{909443E2-B49E-42EB-8D59-B7B3FE5A2C06}" name="Commentaires" dataDxfId="48"/>
  </tableColumns>
  <tableStyleInfo name="TableStyleLight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B45E14D-53BC-481B-BCBE-6AB102424A58}" name="Tableau5" displayName="Tableau5" ref="B3:BD302" totalsRowShown="0" headerRowDxfId="36">
  <autoFilter ref="B3:BD302" xr:uid="{6C496899-557F-48F9-8300-CEC681C25281}"/>
  <tableColumns count="55">
    <tableColumn id="1" xr3:uid="{E51D69D5-D7DE-458D-830A-7DA32DDB602A}" name="Numéro étudiant" dataDxfId="35"/>
    <tableColumn id="2" xr3:uid="{C0295FBD-956E-456E-8A72-F1D02811333F}" name="Département" dataDxfId="34">
      <calculatedColumnFormula>IFERROR(VLOOKUP(Tableau5[[#This Row],[Numéro étudiant]],Tableau2[[#All],[Numéro étudiant]:[Numéro de téléphone]],2,FALSE),"")</calculatedColumnFormula>
    </tableColumn>
    <tableColumn id="3" xr3:uid="{D5BB963D-91B6-4DF8-9F1A-E6A66338EF21}" name="Responsable de formation" dataDxfId="33">
      <calculatedColumnFormula>IFERROR(VLOOKUP(Tableau5[[#This Row],[Numéro étudiant]],Tableau2[[#All],[Numéro étudiant]:[Numéro de téléphone]],3,FALSE),"")</calculatedColumnFormula>
    </tableColumn>
    <tableColumn id="4" xr3:uid="{C8130D57-1B30-4854-A28C-3B798BF85747}" name="Nom" dataDxfId="32">
      <calculatedColumnFormula>IFERROR(VLOOKUP(Tableau5[[#This Row],[Numéro étudiant]],Tableau2[[#All],[Numéro étudiant]:[Numéro de téléphone]],4,FALSE),"")</calculatedColumnFormula>
    </tableColumn>
    <tableColumn id="5" xr3:uid="{7A7B9B5B-2E11-413C-8168-C6427459533E}" name="Prénom" dataDxfId="31">
      <calculatedColumnFormula>IFERROR(VLOOKUP(Tableau5[[#This Row],[Numéro étudiant]],Tableau2[[#All],[Numéro étudiant]:[Numéro de téléphone]],5,FALSE),"")</calculatedColumnFormula>
    </tableColumn>
    <tableColumn id="9" xr3:uid="{24910D05-DBD5-451C-B050-E2CDB1FAEBEF}" name="Tutorat collectif10" dataDxfId="30"/>
    <tableColumn id="10" xr3:uid="{18395E32-A7B4-4335-A822-208F2762E3BD}" name="Tutorat individuel10"/>
    <tableColumn id="30" xr3:uid="{7F247E84-0FBC-4E8F-A16C-26A91E60973F}" name="Tutorat à distance10"/>
    <tableColumn id="47" xr3:uid="{FA064CA2-31C7-402A-9C29-1529BB25666D}" name="Total10" dataDxfId="29">
      <calculatedColumnFormula>SUM(Tableau5[[#This Row],[Tutorat collectif10]:[Tutorat à distance10]])</calculatedColumnFormula>
    </tableColumn>
    <tableColumn id="6" xr3:uid="{5ED0BDDB-F131-4728-874B-38E26ACE0C99}" name="Absences10" dataDxfId="28"/>
    <tableColumn id="11" xr3:uid="{4635D19B-6E7D-4B4A-B66F-B7C475DBB93C}" name="Tutorat collectif11" dataDxfId="27"/>
    <tableColumn id="12" xr3:uid="{14ECC623-74D3-4DAC-9B8A-31D3AE8EEFC2}" name="Tutorat individuel11"/>
    <tableColumn id="31" xr3:uid="{F680A48A-5D50-4F7A-B3FB-A718E72150D7}" name="Tutorat à distance11"/>
    <tableColumn id="48" xr3:uid="{D8171668-FABB-44F8-9C95-99314B57B065}" name="Total11" dataDxfId="26">
      <calculatedColumnFormula>SUM(Tableau5[[#This Row],[Tutorat collectif11]:[Tutorat à distance11]])</calculatedColumnFormula>
    </tableColumn>
    <tableColumn id="7" xr3:uid="{83D32219-7DCE-452D-BA1D-095F979BB5AE}" name="Absences11" dataDxfId="25"/>
    <tableColumn id="13" xr3:uid="{30FB5E82-F66F-4D34-B537-5153EAA74739}" name="Tutorat collectif12" dataDxfId="24"/>
    <tableColumn id="14" xr3:uid="{5AAEB111-09EE-4921-91F7-09C55600DBA5}" name="Tutorat individuel12"/>
    <tableColumn id="33" xr3:uid="{7C8D3A2C-7BEC-4605-BBD4-618B20786514}" name="Tutorat à distance12"/>
    <tableColumn id="50" xr3:uid="{C9E6F3CF-E32A-45E5-849E-116CE7B6EC84}" name="Total12" dataDxfId="23">
      <calculatedColumnFormula>SUM(Tableau5[[#This Row],[Tutorat collectif12]:[Tutorat à distance12]])</calculatedColumnFormula>
    </tableColumn>
    <tableColumn id="8" xr3:uid="{299AE658-6A0E-4D24-8618-AA8846B0B12A}" name="Absences12" dataDxfId="22"/>
    <tableColumn id="15" xr3:uid="{F4C6BC98-CEFF-4176-AF4D-971BE481B564}" name="Tutorat collectif1" dataDxfId="21"/>
    <tableColumn id="16" xr3:uid="{80DFED51-BD75-4FE1-A82E-8C8A8C568397}" name="Tutorat individuel1"/>
    <tableColumn id="34" xr3:uid="{1FFF2083-9F80-4ABC-9546-79C03BEE3F59}" name="Tutorat à distance1"/>
    <tableColumn id="51" xr3:uid="{3FE37024-FC92-4DF1-B8D7-FB046C876964}" name="Total1" dataDxfId="20">
      <calculatedColumnFormula>SUM(Tableau5[[#This Row],[Tutorat collectif1]:[Tutorat à distance1]])</calculatedColumnFormula>
    </tableColumn>
    <tableColumn id="40" xr3:uid="{244CD7A4-C915-4357-87E8-AD38551F2FD5}" name="Absences1" dataDxfId="19"/>
    <tableColumn id="17" xr3:uid="{B51AB768-A9C6-426A-A629-D104B019EE03}" name="Tutorat collectif2" dataDxfId="18"/>
    <tableColumn id="18" xr3:uid="{79E96EA7-EFCF-4C4C-A3E3-C6B0CFD282F2}" name="Tutorat individuel2"/>
    <tableColumn id="35" xr3:uid="{CB7BB6FA-7D17-45D0-B68F-83C6E2B66F80}" name="Tutorat à distance2"/>
    <tableColumn id="52" xr3:uid="{09D773B4-25BB-4ECD-AE77-1BDE1B6BEBDE}" name="Total2" dataDxfId="17">
      <calculatedColumnFormula>SUM(Tableau5[[#This Row],[Tutorat collectif2]:[Tutorat à distance2]])</calculatedColumnFormula>
    </tableColumn>
    <tableColumn id="41" xr3:uid="{BB0BCD5A-F17D-41AA-A479-0E36548EA869}" name="Absences2" dataDxfId="16"/>
    <tableColumn id="19" xr3:uid="{718B0648-8954-4BD4-8B56-ADBF7692B2D8}" name="Tutorat collectif3" dataDxfId="15"/>
    <tableColumn id="20" xr3:uid="{1B85FF58-30B3-43AB-BF3D-EE02EDC9DDD7}" name="Tutorat individuel3"/>
    <tableColumn id="36" xr3:uid="{503035C7-68F8-4119-8B56-29D3BDE42B60}" name="Tutorat à distance3"/>
    <tableColumn id="53" xr3:uid="{A3986A62-946E-4AD4-A1D1-2BBCD64A8FBE}" name="Total3" dataDxfId="14">
      <calculatedColumnFormula>SUM(Tableau5[[#This Row],[Tutorat collectif3]:[Tutorat à distance3]])</calculatedColumnFormula>
    </tableColumn>
    <tableColumn id="42" xr3:uid="{D0BEC612-AFED-401F-B134-466011676318}" name="Absences3" dataDxfId="13"/>
    <tableColumn id="21" xr3:uid="{0677E6C0-3F3A-403B-AB3A-AF2D3E801988}" name="Tutorat collectif4" dataDxfId="12"/>
    <tableColumn id="22" xr3:uid="{08DDD8E9-574A-4083-84B6-DBA353F1131C}" name="Tutorat individuel4"/>
    <tableColumn id="37" xr3:uid="{E41DED0E-E679-4F0B-A004-11510E878727}" name="Tutorat à distance4"/>
    <tableColumn id="54" xr3:uid="{3BD3E16A-357F-4AD5-984E-9E84D3C0A6A2}" name="Total4" dataDxfId="11">
      <calculatedColumnFormula>SUM(Tableau5[[#This Row],[Tutorat collectif4]:[Tutorat à distance4]])</calculatedColumnFormula>
    </tableColumn>
    <tableColumn id="43" xr3:uid="{031C1B7B-144D-418D-B5CC-980539460118}" name="Absences4" dataDxfId="10"/>
    <tableColumn id="23" xr3:uid="{20EC89B2-7942-44AD-B834-C5E593226C88}" name="Tutorat collectif5" dataDxfId="9"/>
    <tableColumn id="24" xr3:uid="{87B94A0F-5ECA-486A-B0AA-A9BF19DA88D0}" name="Tutorat individuel5"/>
    <tableColumn id="38" xr3:uid="{293BB5B5-C429-4439-A976-455CB3F205A7}" name="Tutorat à distance5"/>
    <tableColumn id="55" xr3:uid="{9BF09B0C-0EDD-4212-B912-8A9F62743FAD}" name="Total5" dataDxfId="8">
      <calculatedColumnFormula>SUM(Tableau5[[#This Row],[Tutorat collectif5]:[Tutorat à distance5]])</calculatedColumnFormula>
    </tableColumn>
    <tableColumn id="44" xr3:uid="{370DB8D3-8F87-45ED-A74E-9F1D2ECFCBAA}" name="Absences5" dataDxfId="7"/>
    <tableColumn id="25" xr3:uid="{78FDE4D6-FADB-4503-8A36-4A7667B8C737}" name="Tutorat collectif6" dataDxfId="6"/>
    <tableColumn id="26" xr3:uid="{BB3A1655-07B9-4F98-878B-F888B7FFC17D}" name="Tutorat individuel6"/>
    <tableColumn id="39" xr3:uid="{7548926E-D896-4044-A05F-6AC73645E4E9}" name="Tutorat à distance6"/>
    <tableColumn id="56" xr3:uid="{64581F90-6711-4752-89A6-A53CB91AFA56}" name="Total6" dataDxfId="5">
      <calculatedColumnFormula>SUM(Tableau5[[#This Row],[Tutorat collectif6]:[Tutorat à distance6]])</calculatedColumnFormula>
    </tableColumn>
    <tableColumn id="45" xr3:uid="{27615C9C-2DB8-4FF0-A345-ABC03C36CC48}" name="Absences6" dataDxfId="4"/>
    <tableColumn id="27" xr3:uid="{66B2A33B-6593-4BFC-AB22-F4D9EACCEFFE}" name="Total tutorat collectif " dataDxfId="3">
      <calculatedColumnFormula>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calculatedColumnFormula>
    </tableColumn>
    <tableColumn id="29" xr3:uid="{7182BC83-42C8-4D78-8F65-877733196E04}" name="Total tutorat individuel"/>
    <tableColumn id="32" xr3:uid="{E16B5C5C-99E1-4033-8735-781C1A786AC3}" name="Total tutorat à distance" dataDxfId="2">
      <calculatedColumnFormula>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calculatedColumnFormula>
    </tableColumn>
    <tableColumn id="28" xr3:uid="{5A2CD82D-3A7A-455E-A5CE-A14E56188731}" name="Total heures" dataDxfId="1">
      <calculatedColumnFormula>SUM(Tableau5[[#This Row],[Total tutorat collectif ]:[Total tutorat à distance]])</calculatedColumnFormula>
    </tableColumn>
    <tableColumn id="46" xr3:uid="{CD6D01D5-26C1-477B-B63F-42399BD48B19}" name="Total Absences" dataDxfId="0">
      <calculatedColumnFormula>SUM(Tableau5[[#This Row],[Absences10]],Tableau5[[#This Row],[Absences11]],Tableau5[[#This Row],[Absences12]],Tableau5[[#This Row],[Absences1]],Tableau5[[#This Row],[Absences2]],Tableau5[[#This Row],[Absences3]],Tableau5[[#This Row],[Absences4]],Tableau5[[#This Row],[Absences5]],Tableau5[[#This Row],[Absences6]])</calculatedColumnFormula>
    </tableColumn>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AF0DD0E-CE70-44F6-AE25-9101FC59461A}" name="Tableau3" displayName="Tableau3" ref="A2:B38" totalsRowShown="0">
  <autoFilter ref="A2:B38" xr:uid="{E37B36C9-93EF-4B02-8839-C716B0F18F7D}"/>
  <tableColumns count="2">
    <tableColumn id="1" xr3:uid="{9E11BF33-BF68-48C4-ADC0-9768A9739749}" name="Discipline"/>
    <tableColumn id="2" xr3:uid="{2EBA66DF-8E08-4B3A-9C91-0051354A28ED}" name="Responsable de formation"/>
  </tableColumns>
  <tableStyleInfo name="TableStyleLight1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03406-4DB4-46C1-84C5-C56DF9E04B02}">
  <dimension ref="B1:E66"/>
  <sheetViews>
    <sheetView showGridLines="0" tabSelected="1" zoomScale="55" zoomScaleNormal="55" workbookViewId="0">
      <selection activeCell="B6" sqref="B6:E30"/>
    </sheetView>
  </sheetViews>
  <sheetFormatPr defaultColWidth="10.90625" defaultRowHeight="14.5" x14ac:dyDescent="0.35"/>
  <cols>
    <col min="1" max="1" width="6.1796875" customWidth="1"/>
    <col min="2" max="2" width="39.26953125" customWidth="1"/>
    <col min="3" max="3" width="45.54296875" style="34" customWidth="1"/>
    <col min="4" max="4" width="72.7265625" style="34" customWidth="1"/>
    <col min="5" max="5" width="101.54296875" customWidth="1"/>
  </cols>
  <sheetData>
    <row r="1" spans="2:5" ht="15" thickBot="1" x14ac:dyDescent="0.4"/>
    <row r="2" spans="2:5" x14ac:dyDescent="0.35">
      <c r="B2" s="49" t="s">
        <v>66</v>
      </c>
      <c r="C2" s="50"/>
      <c r="D2" s="50"/>
      <c r="E2" s="51"/>
    </row>
    <row r="3" spans="2:5" ht="15" thickBot="1" x14ac:dyDescent="0.4">
      <c r="B3" s="52"/>
      <c r="C3" s="53"/>
      <c r="D3" s="53"/>
      <c r="E3" s="54"/>
    </row>
    <row r="5" spans="2:5" ht="36.75" customHeight="1" x14ac:dyDescent="0.35">
      <c r="B5" s="55" t="s">
        <v>67</v>
      </c>
      <c r="C5" s="55"/>
      <c r="D5" s="55"/>
      <c r="E5" s="55"/>
    </row>
    <row r="6" spans="2:5" ht="15" customHeight="1" x14ac:dyDescent="0.35">
      <c r="B6" s="56" t="s">
        <v>146</v>
      </c>
      <c r="C6" s="56"/>
      <c r="D6" s="56"/>
      <c r="E6" s="56"/>
    </row>
    <row r="7" spans="2:5" ht="15" customHeight="1" x14ac:dyDescent="0.35">
      <c r="B7" s="56"/>
      <c r="C7" s="56"/>
      <c r="D7" s="56"/>
      <c r="E7" s="56"/>
    </row>
    <row r="8" spans="2:5" ht="15" customHeight="1" x14ac:dyDescent="0.35">
      <c r="B8" s="56"/>
      <c r="C8" s="56"/>
      <c r="D8" s="56"/>
      <c r="E8" s="56"/>
    </row>
    <row r="9" spans="2:5" ht="15" customHeight="1" x14ac:dyDescent="0.35">
      <c r="B9" s="56"/>
      <c r="C9" s="56"/>
      <c r="D9" s="56"/>
      <c r="E9" s="56"/>
    </row>
    <row r="10" spans="2:5" ht="15" customHeight="1" x14ac:dyDescent="0.35">
      <c r="B10" s="56"/>
      <c r="C10" s="56"/>
      <c r="D10" s="56"/>
      <c r="E10" s="56"/>
    </row>
    <row r="11" spans="2:5" ht="15" customHeight="1" x14ac:dyDescent="0.35">
      <c r="B11" s="56"/>
      <c r="C11" s="56"/>
      <c r="D11" s="56"/>
      <c r="E11" s="56"/>
    </row>
    <row r="12" spans="2:5" ht="15" customHeight="1" x14ac:dyDescent="0.35">
      <c r="B12" s="56"/>
      <c r="C12" s="56"/>
      <c r="D12" s="56"/>
      <c r="E12" s="56"/>
    </row>
    <row r="13" spans="2:5" ht="15" customHeight="1" x14ac:dyDescent="0.35">
      <c r="B13" s="56"/>
      <c r="C13" s="56"/>
      <c r="D13" s="56"/>
      <c r="E13" s="56"/>
    </row>
    <row r="14" spans="2:5" ht="15" customHeight="1" x14ac:dyDescent="0.35">
      <c r="B14" s="56"/>
      <c r="C14" s="56"/>
      <c r="D14" s="56"/>
      <c r="E14" s="56"/>
    </row>
    <row r="15" spans="2:5" ht="15" customHeight="1" x14ac:dyDescent="0.35">
      <c r="B15" s="56"/>
      <c r="C15" s="56"/>
      <c r="D15" s="56"/>
      <c r="E15" s="56"/>
    </row>
    <row r="16" spans="2:5" ht="15" customHeight="1" x14ac:dyDescent="0.35">
      <c r="B16" s="56"/>
      <c r="C16" s="56"/>
      <c r="D16" s="56"/>
      <c r="E16" s="56"/>
    </row>
    <row r="17" spans="2:5" ht="15" customHeight="1" x14ac:dyDescent="0.35">
      <c r="B17" s="56"/>
      <c r="C17" s="56"/>
      <c r="D17" s="56"/>
      <c r="E17" s="56"/>
    </row>
    <row r="18" spans="2:5" ht="15" customHeight="1" x14ac:dyDescent="0.35">
      <c r="B18" s="56"/>
      <c r="C18" s="56"/>
      <c r="D18" s="56"/>
      <c r="E18" s="56"/>
    </row>
    <row r="19" spans="2:5" ht="15" customHeight="1" x14ac:dyDescent="0.35">
      <c r="B19" s="56"/>
      <c r="C19" s="56"/>
      <c r="D19" s="56"/>
      <c r="E19" s="56"/>
    </row>
    <row r="20" spans="2:5" ht="15" customHeight="1" x14ac:dyDescent="0.35">
      <c r="B20" s="56"/>
      <c r="C20" s="56"/>
      <c r="D20" s="56"/>
      <c r="E20" s="56"/>
    </row>
    <row r="21" spans="2:5" ht="15" customHeight="1" x14ac:dyDescent="0.35">
      <c r="B21" s="56"/>
      <c r="C21" s="56"/>
      <c r="D21" s="56"/>
      <c r="E21" s="56"/>
    </row>
    <row r="22" spans="2:5" ht="15" customHeight="1" x14ac:dyDescent="0.35">
      <c r="B22" s="56"/>
      <c r="C22" s="56"/>
      <c r="D22" s="56"/>
      <c r="E22" s="56"/>
    </row>
    <row r="23" spans="2:5" ht="15" customHeight="1" x14ac:dyDescent="0.35">
      <c r="B23" s="56"/>
      <c r="C23" s="56"/>
      <c r="D23" s="56"/>
      <c r="E23" s="56"/>
    </row>
    <row r="24" spans="2:5" ht="15" customHeight="1" x14ac:dyDescent="0.35">
      <c r="B24" s="56"/>
      <c r="C24" s="56"/>
      <c r="D24" s="56"/>
      <c r="E24" s="56"/>
    </row>
    <row r="25" spans="2:5" ht="15" customHeight="1" x14ac:dyDescent="0.35">
      <c r="B25" s="56"/>
      <c r="C25" s="56"/>
      <c r="D25" s="56"/>
      <c r="E25" s="56"/>
    </row>
    <row r="26" spans="2:5" ht="15" customHeight="1" x14ac:dyDescent="0.35">
      <c r="B26" s="56"/>
      <c r="C26" s="56"/>
      <c r="D26" s="56"/>
      <c r="E26" s="56"/>
    </row>
    <row r="27" spans="2:5" ht="15" customHeight="1" x14ac:dyDescent="0.35">
      <c r="B27" s="56"/>
      <c r="C27" s="56"/>
      <c r="D27" s="56"/>
      <c r="E27" s="56"/>
    </row>
    <row r="28" spans="2:5" ht="15" customHeight="1" x14ac:dyDescent="0.35">
      <c r="B28" s="56"/>
      <c r="C28" s="56"/>
      <c r="D28" s="56"/>
      <c r="E28" s="56"/>
    </row>
    <row r="29" spans="2:5" x14ac:dyDescent="0.35">
      <c r="B29" s="56"/>
      <c r="C29" s="56"/>
      <c r="D29" s="56"/>
      <c r="E29" s="56"/>
    </row>
    <row r="30" spans="2:5" x14ac:dyDescent="0.35">
      <c r="B30" s="56"/>
      <c r="C30" s="56"/>
      <c r="D30" s="56"/>
      <c r="E30" s="56"/>
    </row>
    <row r="31" spans="2:5" ht="21" x14ac:dyDescent="0.35">
      <c r="B31" s="55" t="s">
        <v>68</v>
      </c>
      <c r="C31" s="55"/>
      <c r="D31" s="55"/>
      <c r="E31" s="55"/>
    </row>
    <row r="32" spans="2:5" ht="15" thickBot="1" x14ac:dyDescent="0.4">
      <c r="B32" s="35"/>
      <c r="C32" s="35"/>
      <c r="D32" s="35"/>
      <c r="E32" s="35"/>
    </row>
    <row r="33" spans="2:5" x14ac:dyDescent="0.35">
      <c r="B33" s="57" t="s">
        <v>105</v>
      </c>
      <c r="C33" s="58"/>
      <c r="D33" s="58"/>
      <c r="E33" s="59"/>
    </row>
    <row r="34" spans="2:5" ht="15" thickBot="1" x14ac:dyDescent="0.4">
      <c r="B34" s="60"/>
      <c r="C34" s="61"/>
      <c r="D34" s="61"/>
      <c r="E34" s="62"/>
    </row>
    <row r="36" spans="2:5" ht="15.5" x14ac:dyDescent="0.35">
      <c r="B36" s="36" t="s">
        <v>69</v>
      </c>
      <c r="C36" s="36" t="s">
        <v>70</v>
      </c>
      <c r="D36" s="37" t="s">
        <v>71</v>
      </c>
      <c r="E36" s="36" t="s">
        <v>72</v>
      </c>
    </row>
    <row r="37" spans="2:5" ht="29" x14ac:dyDescent="0.35">
      <c r="B37" s="63" t="s">
        <v>73</v>
      </c>
      <c r="C37" s="38" t="s">
        <v>120</v>
      </c>
      <c r="D37" s="38" t="s">
        <v>74</v>
      </c>
      <c r="E37" s="39" t="s">
        <v>122</v>
      </c>
    </row>
    <row r="38" spans="2:5" ht="29" x14ac:dyDescent="0.35">
      <c r="B38" s="65"/>
      <c r="C38" s="38" t="s">
        <v>13</v>
      </c>
      <c r="D38" s="46" t="s">
        <v>89</v>
      </c>
      <c r="E38" s="39" t="s">
        <v>76</v>
      </c>
    </row>
    <row r="39" spans="2:5" ht="29" x14ac:dyDescent="0.35">
      <c r="B39" s="63" t="s">
        <v>1</v>
      </c>
      <c r="C39" s="38" t="s">
        <v>92</v>
      </c>
      <c r="D39" s="38" t="s">
        <v>74</v>
      </c>
      <c r="E39" s="39" t="s">
        <v>121</v>
      </c>
    </row>
    <row r="40" spans="2:5" ht="58" x14ac:dyDescent="0.35">
      <c r="B40" s="65"/>
      <c r="C40" s="38" t="s">
        <v>65</v>
      </c>
      <c r="D40" s="46" t="s">
        <v>93</v>
      </c>
      <c r="E40" s="39" t="s">
        <v>99</v>
      </c>
    </row>
    <row r="41" spans="2:5" ht="29" x14ac:dyDescent="0.35">
      <c r="B41" s="63" t="s">
        <v>63</v>
      </c>
      <c r="C41" s="38" t="s">
        <v>41</v>
      </c>
      <c r="D41" s="46" t="s">
        <v>94</v>
      </c>
      <c r="E41" s="39" t="s">
        <v>100</v>
      </c>
    </row>
    <row r="42" spans="2:5" ht="29" x14ac:dyDescent="0.35">
      <c r="B42" s="64"/>
      <c r="C42" s="38" t="s">
        <v>42</v>
      </c>
      <c r="D42" s="46" t="s">
        <v>95</v>
      </c>
      <c r="E42" s="39" t="s">
        <v>101</v>
      </c>
    </row>
    <row r="43" spans="2:5" ht="29" x14ac:dyDescent="0.35">
      <c r="B43" s="64"/>
      <c r="C43" s="38" t="s">
        <v>43</v>
      </c>
      <c r="D43" s="46" t="s">
        <v>96</v>
      </c>
      <c r="E43" s="39" t="s">
        <v>102</v>
      </c>
    </row>
    <row r="44" spans="2:5" ht="29" x14ac:dyDescent="0.35">
      <c r="B44" s="64"/>
      <c r="C44" s="38" t="s">
        <v>44</v>
      </c>
      <c r="D44" s="46" t="s">
        <v>97</v>
      </c>
      <c r="E44" s="39" t="s">
        <v>103</v>
      </c>
    </row>
    <row r="45" spans="2:5" ht="29" x14ac:dyDescent="0.35">
      <c r="B45" s="65"/>
      <c r="C45" s="38" t="s">
        <v>60</v>
      </c>
      <c r="D45" s="46" t="s">
        <v>98</v>
      </c>
      <c r="E45" s="39" t="s">
        <v>104</v>
      </c>
    </row>
    <row r="46" spans="2:5" ht="15" thickBot="1" x14ac:dyDescent="0.4">
      <c r="B46" s="41"/>
      <c r="C46" s="42"/>
      <c r="D46" s="42"/>
    </row>
    <row r="47" spans="2:5" x14ac:dyDescent="0.35">
      <c r="B47" s="66" t="s">
        <v>90</v>
      </c>
      <c r="C47" s="67"/>
      <c r="D47" s="67"/>
      <c r="E47" s="68"/>
    </row>
    <row r="48" spans="2:5" ht="15" thickBot="1" x14ac:dyDescent="0.4">
      <c r="B48" s="69"/>
      <c r="C48" s="70"/>
      <c r="D48" s="70"/>
      <c r="E48" s="71"/>
    </row>
    <row r="49" spans="2:5" x14ac:dyDescent="0.35">
      <c r="B49" s="41"/>
      <c r="C49" s="42"/>
      <c r="D49" s="42"/>
    </row>
    <row r="50" spans="2:5" ht="15.5" x14ac:dyDescent="0.35">
      <c r="B50" s="36" t="s">
        <v>69</v>
      </c>
      <c r="C50" s="36" t="s">
        <v>70</v>
      </c>
      <c r="D50" s="43" t="s">
        <v>71</v>
      </c>
      <c r="E50" s="36" t="s">
        <v>72</v>
      </c>
    </row>
    <row r="51" spans="2:5" x14ac:dyDescent="0.35">
      <c r="B51" s="48" t="s">
        <v>12</v>
      </c>
      <c r="C51" s="39" t="s">
        <v>10</v>
      </c>
      <c r="D51" s="38" t="s">
        <v>74</v>
      </c>
      <c r="E51" s="44" t="s">
        <v>75</v>
      </c>
    </row>
    <row r="52" spans="2:5" ht="29" x14ac:dyDescent="0.35">
      <c r="B52" s="48"/>
      <c r="C52" s="39" t="s">
        <v>2</v>
      </c>
      <c r="D52" s="40" t="s">
        <v>118</v>
      </c>
      <c r="E52" s="39" t="s">
        <v>126</v>
      </c>
    </row>
    <row r="53" spans="2:5" ht="29" x14ac:dyDescent="0.35">
      <c r="B53" s="48"/>
      <c r="C53" s="39" t="s">
        <v>13</v>
      </c>
      <c r="D53" s="40" t="s">
        <v>123</v>
      </c>
      <c r="E53" s="39" t="s">
        <v>127</v>
      </c>
    </row>
    <row r="54" spans="2:5" ht="29" x14ac:dyDescent="0.35">
      <c r="B54" s="48"/>
      <c r="C54" s="39" t="s">
        <v>3</v>
      </c>
      <c r="D54" s="40" t="s">
        <v>124</v>
      </c>
      <c r="E54" s="39" t="s">
        <v>127</v>
      </c>
    </row>
    <row r="55" spans="2:5" ht="29" x14ac:dyDescent="0.35">
      <c r="B55" s="48"/>
      <c r="C55" s="39" t="s">
        <v>4</v>
      </c>
      <c r="D55" s="40" t="s">
        <v>125</v>
      </c>
      <c r="E55" s="39" t="s">
        <v>128</v>
      </c>
    </row>
    <row r="56" spans="2:5" x14ac:dyDescent="0.35">
      <c r="B56" s="48" t="s">
        <v>77</v>
      </c>
      <c r="C56" s="39" t="s">
        <v>78</v>
      </c>
      <c r="D56" s="38" t="s">
        <v>74</v>
      </c>
      <c r="E56" s="44" t="s">
        <v>75</v>
      </c>
    </row>
    <row r="57" spans="2:5" x14ac:dyDescent="0.35">
      <c r="B57" s="48"/>
      <c r="C57" s="39" t="s">
        <v>79</v>
      </c>
      <c r="D57" s="38" t="s">
        <v>74</v>
      </c>
      <c r="E57" s="44" t="s">
        <v>75</v>
      </c>
    </row>
    <row r="58" spans="2:5" x14ac:dyDescent="0.35">
      <c r="B58" s="48"/>
      <c r="C58" s="39" t="s">
        <v>80</v>
      </c>
      <c r="D58" s="38" t="s">
        <v>74</v>
      </c>
      <c r="E58" s="44" t="s">
        <v>75</v>
      </c>
    </row>
    <row r="59" spans="2:5" ht="43.5" x14ac:dyDescent="0.35">
      <c r="B59" s="48"/>
      <c r="C59" s="39" t="s">
        <v>129</v>
      </c>
      <c r="D59" s="38" t="s">
        <v>74</v>
      </c>
      <c r="E59" s="45" t="s">
        <v>135</v>
      </c>
    </row>
    <row r="60" spans="2:5" ht="29" x14ac:dyDescent="0.35">
      <c r="B60" s="48"/>
      <c r="C60" s="39" t="s">
        <v>81</v>
      </c>
      <c r="D60" s="47" t="s">
        <v>145</v>
      </c>
      <c r="E60" s="45" t="s">
        <v>82</v>
      </c>
    </row>
    <row r="61" spans="2:5" ht="43.5" x14ac:dyDescent="0.35">
      <c r="B61" s="48" t="s">
        <v>8</v>
      </c>
      <c r="C61" s="39" t="s">
        <v>41</v>
      </c>
      <c r="D61" s="40" t="s">
        <v>83</v>
      </c>
      <c r="E61" s="39" t="s">
        <v>84</v>
      </c>
    </row>
    <row r="62" spans="2:5" ht="58" x14ac:dyDescent="0.35">
      <c r="B62" s="48"/>
      <c r="C62" s="39" t="s">
        <v>42</v>
      </c>
      <c r="D62" s="40" t="s">
        <v>85</v>
      </c>
      <c r="E62" s="39" t="s">
        <v>86</v>
      </c>
    </row>
    <row r="63" spans="2:5" ht="58" x14ac:dyDescent="0.35">
      <c r="B63" s="48"/>
      <c r="C63" s="39" t="s">
        <v>43</v>
      </c>
      <c r="D63" s="40" t="s">
        <v>130</v>
      </c>
      <c r="E63" s="39" t="s">
        <v>87</v>
      </c>
    </row>
    <row r="64" spans="2:5" ht="29" x14ac:dyDescent="0.35">
      <c r="B64" s="48"/>
      <c r="C64" s="39" t="s">
        <v>44</v>
      </c>
      <c r="D64" s="40" t="s">
        <v>88</v>
      </c>
      <c r="E64" s="45" t="s">
        <v>132</v>
      </c>
    </row>
    <row r="65" spans="2:5" ht="43.5" x14ac:dyDescent="0.35">
      <c r="B65" s="48"/>
      <c r="C65" s="39" t="s">
        <v>131</v>
      </c>
      <c r="D65" s="40" t="s">
        <v>133</v>
      </c>
      <c r="E65" s="45" t="s">
        <v>134</v>
      </c>
    </row>
    <row r="66" spans="2:5" x14ac:dyDescent="0.35">
      <c r="C66" s="42"/>
    </row>
  </sheetData>
  <mergeCells count="12">
    <mergeCell ref="B56:B60"/>
    <mergeCell ref="B61:B65"/>
    <mergeCell ref="B2:E3"/>
    <mergeCell ref="B5:E5"/>
    <mergeCell ref="B6:E30"/>
    <mergeCell ref="B31:E31"/>
    <mergeCell ref="B33:E34"/>
    <mergeCell ref="B41:B45"/>
    <mergeCell ref="B39:B40"/>
    <mergeCell ref="B37:B38"/>
    <mergeCell ref="B47:E48"/>
    <mergeCell ref="B51:B55"/>
  </mergeCells>
  <hyperlinks>
    <hyperlink ref="B33:E34" location="'Suivi des tutorés'!A1" display="Suivi des tutorés" xr:uid="{8B062075-F7FA-46B8-BF18-A1F420DA0FC9}"/>
    <hyperlink ref="B47:E48" location="'Suivi des heures des tutorés'!A1" display="Suivi des heures des tutorés" xr:uid="{F8444384-FE43-46A4-917E-041DB548CDBD}"/>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8A340-B75E-401B-801F-BBC73D1753C6}">
  <sheetPr>
    <tabColor theme="7" tint="0.79998168889431442"/>
  </sheetPr>
  <dimension ref="A1:T302"/>
  <sheetViews>
    <sheetView zoomScale="80" zoomScaleNormal="80" workbookViewId="0">
      <selection activeCell="C4" sqref="C4"/>
    </sheetView>
  </sheetViews>
  <sheetFormatPr defaultColWidth="0" defaultRowHeight="14.5" zeroHeight="1" x14ac:dyDescent="0.35"/>
  <cols>
    <col min="1" max="1" width="32.7265625" style="18" customWidth="1"/>
    <col min="2" max="5" width="32.7265625" style="10" customWidth="1"/>
    <col min="6" max="6" width="43.7265625" style="10" customWidth="1"/>
    <col min="7" max="11" width="32.7265625" style="10" customWidth="1"/>
    <col min="12" max="12" width="26.7265625" customWidth="1"/>
    <col min="13" max="16" width="21.7265625" customWidth="1"/>
    <col min="17" max="17" width="32.81640625" customWidth="1"/>
    <col min="18" max="18" width="9.1796875" customWidth="1"/>
    <col min="19" max="19" width="9.1796875" hidden="1" customWidth="1"/>
    <col min="20" max="20" width="32.7265625" hidden="1" customWidth="1"/>
    <col min="21" max="16384" width="9.1796875" hidden="1"/>
  </cols>
  <sheetData>
    <row r="1" spans="1:17" s="1" customFormat="1" ht="29.25" customHeight="1" thickBot="1" x14ac:dyDescent="0.4">
      <c r="A1" s="72" t="s">
        <v>0</v>
      </c>
      <c r="B1" s="73"/>
      <c r="C1" s="73"/>
      <c r="D1" s="73"/>
      <c r="E1" s="73"/>
      <c r="F1" s="73"/>
      <c r="G1" s="74"/>
      <c r="H1" s="78" t="s">
        <v>1</v>
      </c>
      <c r="I1" s="79"/>
      <c r="J1" s="79"/>
      <c r="K1" s="80"/>
      <c r="L1" s="75" t="s">
        <v>63</v>
      </c>
      <c r="M1" s="76"/>
      <c r="N1" s="76"/>
      <c r="O1" s="76"/>
      <c r="P1" s="77"/>
      <c r="Q1" s="32"/>
    </row>
    <row r="2" spans="1:17" s="5" customFormat="1" x14ac:dyDescent="0.35">
      <c r="A2" s="2" t="s">
        <v>10</v>
      </c>
      <c r="B2" s="3" t="s">
        <v>2</v>
      </c>
      <c r="C2" s="3" t="s">
        <v>13</v>
      </c>
      <c r="D2" s="3" t="s">
        <v>3</v>
      </c>
      <c r="E2" s="3" t="s">
        <v>4</v>
      </c>
      <c r="F2" s="3" t="s">
        <v>5</v>
      </c>
      <c r="G2" s="4" t="s">
        <v>6</v>
      </c>
      <c r="H2" s="2" t="s">
        <v>7</v>
      </c>
      <c r="I2" s="3" t="s">
        <v>11</v>
      </c>
      <c r="J2" s="3" t="s">
        <v>64</v>
      </c>
      <c r="K2" s="3" t="s">
        <v>65</v>
      </c>
      <c r="L2" s="2" t="s">
        <v>41</v>
      </c>
      <c r="M2" s="3" t="s">
        <v>42</v>
      </c>
      <c r="N2" s="3" t="s">
        <v>43</v>
      </c>
      <c r="O2" s="3" t="s">
        <v>44</v>
      </c>
      <c r="P2" s="4" t="s">
        <v>60</v>
      </c>
      <c r="Q2" s="29" t="s">
        <v>62</v>
      </c>
    </row>
    <row r="3" spans="1:17" x14ac:dyDescent="0.35">
      <c r="A3" s="6" t="s">
        <v>9</v>
      </c>
      <c r="B3" s="7" t="s">
        <v>45</v>
      </c>
      <c r="C3" s="7" t="str">
        <f>IFERROR(VLOOKUP(Tableau2[[#This Row],[Département]],Tableau3[#All],2,FALSE),"")</f>
        <v>TestRF</v>
      </c>
      <c r="D3" s="7" t="s">
        <v>46</v>
      </c>
      <c r="E3" s="7" t="s">
        <v>47</v>
      </c>
      <c r="F3" s="7" t="s">
        <v>48</v>
      </c>
      <c r="G3" s="8" t="s">
        <v>49</v>
      </c>
      <c r="H3" s="9" t="s">
        <v>50</v>
      </c>
      <c r="I3" s="10" t="s">
        <v>51</v>
      </c>
      <c r="J3" s="10" t="s">
        <v>91</v>
      </c>
      <c r="K3" s="10" t="str">
        <f>IF(Tableau2[[#This Row],[Prescription inscrite dans ConPéRe]]="Non", "A relancer",IF(Tableau2[[#This Row],[Prescription inscrite dans ConPéRe]]="Oui", "Non, statut valide",""))</f>
        <v>Non, statut valide</v>
      </c>
      <c r="L3" s="9">
        <f>IFERROR(VLOOKUP(Tableau2[[#This Row],[Numéro étudiant]],Tableau5[#All],42,FALSE),"")</f>
        <v>0</v>
      </c>
      <c r="M3" s="10">
        <f>IFERROR(VLOOKUP(Tableau2[[#This Row],[Numéro étudiant]],Tableau5[#All],43,FALSE),"")</f>
        <v>0</v>
      </c>
      <c r="N3" s="10">
        <f>IFERROR(VLOOKUP(Tableau2[[#This Row],[Numéro étudiant]],Tableau5[#All],44,FALSE),"")</f>
        <v>0</v>
      </c>
      <c r="O3" s="10">
        <f>IFERROR(VLOOKUP(Tableau2[[#This Row],[Numéro étudiant]],Tableau5[#All],45,FALSE),"")</f>
        <v>0</v>
      </c>
      <c r="P3" s="11">
        <f>IFERROR(VLOOKUP(Tableau2[[#This Row],[Numéro étudiant]],Tableau5[#All],46,FALSE),"")</f>
        <v>0</v>
      </c>
      <c r="Q3" s="30"/>
    </row>
    <row r="4" spans="1:17" x14ac:dyDescent="0.35">
      <c r="A4" s="6"/>
      <c r="B4" s="7"/>
      <c r="C4" s="7" t="str">
        <f>IFERROR(VLOOKUP(Tableau2[[#This Row],[Département]],Tableau3[#All],2,FALSE),"")</f>
        <v/>
      </c>
      <c r="D4" s="7"/>
      <c r="E4" s="7"/>
      <c r="F4" s="7"/>
      <c r="G4" s="8"/>
      <c r="H4" s="9"/>
      <c r="K4" s="10" t="str">
        <f>IF(Tableau2[[#This Row],[Prescription inscrite dans ConPéRe]]="Non", "A relancer",IF(Tableau2[[#This Row],[Prescription inscrite dans ConPéRe]]="Oui", "Non, statut valide",""))</f>
        <v/>
      </c>
      <c r="L4" s="9" t="str">
        <f>IFERROR(VLOOKUP(Tableau2[[#This Row],[Numéro étudiant]],Tableau5[#All],42,FALSE),"")</f>
        <v/>
      </c>
      <c r="M4" s="10" t="str">
        <f>IFERROR(VLOOKUP(Tableau2[[#This Row],[Numéro étudiant]],Tableau5[#All],43,FALSE),"")</f>
        <v/>
      </c>
      <c r="N4" s="10" t="str">
        <f>IFERROR(VLOOKUP(Tableau2[[#This Row],[Numéro étudiant]],Tableau5[#All],44,FALSE),"")</f>
        <v/>
      </c>
      <c r="O4" s="10" t="str">
        <f>IFERROR(VLOOKUP(Tableau2[[#This Row],[Numéro étudiant]],Tableau5[#All],45,FALSE),"")</f>
        <v/>
      </c>
      <c r="P4" s="11" t="str">
        <f>IFERROR(VLOOKUP(Tableau2[[#This Row],[Numéro étudiant]],Tableau5[#All],46,FALSE),"")</f>
        <v/>
      </c>
      <c r="Q4" s="30"/>
    </row>
    <row r="5" spans="1:17" x14ac:dyDescent="0.35">
      <c r="A5" s="6"/>
      <c r="B5" s="7"/>
      <c r="C5" s="7" t="str">
        <f>IFERROR(VLOOKUP(Tableau2[[#This Row],[Département]],Tableau3[#All],2,FALSE),"")</f>
        <v/>
      </c>
      <c r="D5" s="7"/>
      <c r="E5" s="7"/>
      <c r="F5" s="7"/>
      <c r="G5" s="8"/>
      <c r="H5" s="9"/>
      <c r="K5" s="10" t="str">
        <f>IF(Tableau2[[#This Row],[Prescription inscrite dans ConPéRe]]="Non", "A relancer",IF(Tableau2[[#This Row],[Prescription inscrite dans ConPéRe]]="Oui", "Non, statut valide",""))</f>
        <v/>
      </c>
      <c r="L5" s="9" t="str">
        <f>IFERROR(VLOOKUP(Tableau2[[#This Row],[Numéro étudiant]],Tableau5[#All],42,FALSE),"")</f>
        <v/>
      </c>
      <c r="M5" s="10" t="str">
        <f>IFERROR(VLOOKUP(Tableau2[[#This Row],[Numéro étudiant]],Tableau5[#All],43,FALSE),"")</f>
        <v/>
      </c>
      <c r="N5" s="10" t="str">
        <f>IFERROR(VLOOKUP(Tableau2[[#This Row],[Numéro étudiant]],Tableau5[#All],44,FALSE),"")</f>
        <v/>
      </c>
      <c r="O5" s="10" t="str">
        <f>IFERROR(VLOOKUP(Tableau2[[#This Row],[Numéro étudiant]],Tableau5[#All],45,FALSE),"")</f>
        <v/>
      </c>
      <c r="P5" s="11" t="str">
        <f>IFERROR(VLOOKUP(Tableau2[[#This Row],[Numéro étudiant]],Tableau5[#All],46,FALSE),"")</f>
        <v/>
      </c>
      <c r="Q5" s="30"/>
    </row>
    <row r="6" spans="1:17" x14ac:dyDescent="0.35">
      <c r="A6" s="6"/>
      <c r="B6" s="7"/>
      <c r="C6" s="7" t="str">
        <f>IFERROR(VLOOKUP(Tableau2[[#This Row],[Département]],Tableau3[#All],2,FALSE),"")</f>
        <v/>
      </c>
      <c r="D6" s="7"/>
      <c r="E6" s="7"/>
      <c r="F6" s="7"/>
      <c r="G6" s="8"/>
      <c r="H6" s="9"/>
      <c r="K6" s="10" t="str">
        <f>IF(Tableau2[[#This Row],[Prescription inscrite dans ConPéRe]]="Non", "A relancer",IF(Tableau2[[#This Row],[Prescription inscrite dans ConPéRe]]="Oui", "Non, statut valide",""))</f>
        <v/>
      </c>
      <c r="L6" s="9" t="str">
        <f>IFERROR(VLOOKUP(Tableau2[[#This Row],[Numéro étudiant]],Tableau5[#All],42,FALSE),"")</f>
        <v/>
      </c>
      <c r="M6" s="10" t="str">
        <f>IFERROR(VLOOKUP(Tableau2[[#This Row],[Numéro étudiant]],Tableau5[#All],43,FALSE),"")</f>
        <v/>
      </c>
      <c r="N6" s="10" t="str">
        <f>IFERROR(VLOOKUP(Tableau2[[#This Row],[Numéro étudiant]],Tableau5[#All],44,FALSE),"")</f>
        <v/>
      </c>
      <c r="O6" s="10" t="str">
        <f>IFERROR(VLOOKUP(Tableau2[[#This Row],[Numéro étudiant]],Tableau5[#All],45,FALSE),"")</f>
        <v/>
      </c>
      <c r="P6" s="11" t="str">
        <f>IFERROR(VLOOKUP(Tableau2[[#This Row],[Numéro étudiant]],Tableau5[#All],46,FALSE),"")</f>
        <v/>
      </c>
      <c r="Q6" s="30"/>
    </row>
    <row r="7" spans="1:17" x14ac:dyDescent="0.35">
      <c r="A7" s="6"/>
      <c r="B7" s="7"/>
      <c r="C7" s="7" t="str">
        <f>IFERROR(VLOOKUP(Tableau2[[#This Row],[Département]],Tableau3[#All],2,FALSE),"")</f>
        <v/>
      </c>
      <c r="D7" s="7"/>
      <c r="E7" s="7"/>
      <c r="F7" s="7"/>
      <c r="G7" s="8"/>
      <c r="H7" s="9"/>
      <c r="K7" s="10" t="str">
        <f>IF(Tableau2[[#This Row],[Prescription inscrite dans ConPéRe]]="Non", "A relancer",IF(Tableau2[[#This Row],[Prescription inscrite dans ConPéRe]]="Oui", "Non, statut valide",""))</f>
        <v/>
      </c>
      <c r="L7" s="9" t="str">
        <f>IFERROR(VLOOKUP(Tableau2[[#This Row],[Numéro étudiant]],Tableau5[#All],42,FALSE),"")</f>
        <v/>
      </c>
      <c r="M7" s="10" t="str">
        <f>IFERROR(VLOOKUP(Tableau2[[#This Row],[Numéro étudiant]],Tableau5[#All],43,FALSE),"")</f>
        <v/>
      </c>
      <c r="N7" s="10" t="str">
        <f>IFERROR(VLOOKUP(Tableau2[[#This Row],[Numéro étudiant]],Tableau5[#All],44,FALSE),"")</f>
        <v/>
      </c>
      <c r="O7" s="10" t="str">
        <f>IFERROR(VLOOKUP(Tableau2[[#This Row],[Numéro étudiant]],Tableau5[#All],45,FALSE),"")</f>
        <v/>
      </c>
      <c r="P7" s="11" t="str">
        <f>IFERROR(VLOOKUP(Tableau2[[#This Row],[Numéro étudiant]],Tableau5[#All],46,FALSE),"")</f>
        <v/>
      </c>
      <c r="Q7" s="30"/>
    </row>
    <row r="8" spans="1:17" x14ac:dyDescent="0.35">
      <c r="A8" s="6"/>
      <c r="B8" s="7"/>
      <c r="C8" s="7" t="str">
        <f>IFERROR(VLOOKUP(Tableau2[[#This Row],[Département]],Tableau3[#All],2,FALSE),"")</f>
        <v/>
      </c>
      <c r="D8" s="7"/>
      <c r="E8" s="7"/>
      <c r="F8" s="7"/>
      <c r="G8" s="8"/>
      <c r="H8" s="9"/>
      <c r="K8" s="10" t="str">
        <f>IF(Tableau2[[#This Row],[Prescription inscrite dans ConPéRe]]="Non", "A relancer",IF(Tableau2[[#This Row],[Prescription inscrite dans ConPéRe]]="Oui", "Non, statut valide",""))</f>
        <v/>
      </c>
      <c r="L8" s="9" t="str">
        <f>IFERROR(VLOOKUP(Tableau2[[#This Row],[Numéro étudiant]],Tableau5[#All],42,FALSE),"")</f>
        <v/>
      </c>
      <c r="M8" s="10" t="str">
        <f>IFERROR(VLOOKUP(Tableau2[[#This Row],[Numéro étudiant]],Tableau5[#All],43,FALSE),"")</f>
        <v/>
      </c>
      <c r="N8" s="10" t="str">
        <f>IFERROR(VLOOKUP(Tableau2[[#This Row],[Numéro étudiant]],Tableau5[#All],44,FALSE),"")</f>
        <v/>
      </c>
      <c r="O8" s="10" t="str">
        <f>IFERROR(VLOOKUP(Tableau2[[#This Row],[Numéro étudiant]],Tableau5[#All],45,FALSE),"")</f>
        <v/>
      </c>
      <c r="P8" s="11" t="str">
        <f>IFERROR(VLOOKUP(Tableau2[[#This Row],[Numéro étudiant]],Tableau5[#All],46,FALSE),"")</f>
        <v/>
      </c>
      <c r="Q8" s="30"/>
    </row>
    <row r="9" spans="1:17" x14ac:dyDescent="0.35">
      <c r="A9" s="6"/>
      <c r="B9" s="7"/>
      <c r="C9" s="7" t="str">
        <f>IFERROR(VLOOKUP(Tableau2[[#This Row],[Département]],Tableau3[#All],2,FALSE),"")</f>
        <v/>
      </c>
      <c r="D9" s="7"/>
      <c r="E9" s="7"/>
      <c r="F9" s="12"/>
      <c r="G9" s="8"/>
      <c r="H9" s="9"/>
      <c r="K9" s="10" t="str">
        <f>IF(Tableau2[[#This Row],[Prescription inscrite dans ConPéRe]]="Non", "A relancer",IF(Tableau2[[#This Row],[Prescription inscrite dans ConPéRe]]="Oui", "Non, statut valide",""))</f>
        <v/>
      </c>
      <c r="L9" s="9" t="str">
        <f>IFERROR(VLOOKUP(Tableau2[[#This Row],[Numéro étudiant]],Tableau5[#All],42,FALSE),"")</f>
        <v/>
      </c>
      <c r="M9" s="10" t="str">
        <f>IFERROR(VLOOKUP(Tableau2[[#This Row],[Numéro étudiant]],Tableau5[#All],43,FALSE),"")</f>
        <v/>
      </c>
      <c r="N9" s="10" t="str">
        <f>IFERROR(VLOOKUP(Tableau2[[#This Row],[Numéro étudiant]],Tableau5[#All],44,FALSE),"")</f>
        <v/>
      </c>
      <c r="O9" s="10" t="str">
        <f>IFERROR(VLOOKUP(Tableau2[[#This Row],[Numéro étudiant]],Tableau5[#All],45,FALSE),"")</f>
        <v/>
      </c>
      <c r="P9" s="11" t="str">
        <f>IFERROR(VLOOKUP(Tableau2[[#This Row],[Numéro étudiant]],Tableau5[#All],46,FALSE),"")</f>
        <v/>
      </c>
      <c r="Q9" s="30"/>
    </row>
    <row r="10" spans="1:17" x14ac:dyDescent="0.35">
      <c r="A10" s="6"/>
      <c r="B10" s="7"/>
      <c r="C10" s="7" t="str">
        <f>IFERROR(VLOOKUP(Tableau2[[#This Row],[Département]],Tableau3[#All],2,FALSE),"")</f>
        <v/>
      </c>
      <c r="D10" s="7"/>
      <c r="E10" s="7"/>
      <c r="F10" s="12"/>
      <c r="G10" s="8"/>
      <c r="H10" s="9"/>
      <c r="K10" s="10" t="str">
        <f>IF(Tableau2[[#This Row],[Prescription inscrite dans ConPéRe]]="Non", "A relancer",IF(Tableau2[[#This Row],[Prescription inscrite dans ConPéRe]]="Oui", "Non, statut valide",""))</f>
        <v/>
      </c>
      <c r="L10" s="9" t="str">
        <f>IFERROR(VLOOKUP(Tableau2[[#This Row],[Numéro étudiant]],Tableau5[#All],42,FALSE),"")</f>
        <v/>
      </c>
      <c r="M10" s="10" t="str">
        <f>IFERROR(VLOOKUP(Tableau2[[#This Row],[Numéro étudiant]],Tableau5[#All],43,FALSE),"")</f>
        <v/>
      </c>
      <c r="N10" s="10" t="str">
        <f>IFERROR(VLOOKUP(Tableau2[[#This Row],[Numéro étudiant]],Tableau5[#All],44,FALSE),"")</f>
        <v/>
      </c>
      <c r="O10" s="10" t="str">
        <f>IFERROR(VLOOKUP(Tableau2[[#This Row],[Numéro étudiant]],Tableau5[#All],45,FALSE),"")</f>
        <v/>
      </c>
      <c r="P10" s="11" t="str">
        <f>IFERROR(VLOOKUP(Tableau2[[#This Row],[Numéro étudiant]],Tableau5[#All],46,FALSE),"")</f>
        <v/>
      </c>
      <c r="Q10" s="30"/>
    </row>
    <row r="11" spans="1:17" x14ac:dyDescent="0.35">
      <c r="A11" s="6"/>
      <c r="B11" s="7"/>
      <c r="C11" s="7" t="str">
        <f>IFERROR(VLOOKUP(Tableau2[[#This Row],[Département]],Tableau3[#All],2,FALSE),"")</f>
        <v/>
      </c>
      <c r="D11" s="7"/>
      <c r="E11" s="7"/>
      <c r="F11" s="12"/>
      <c r="G11" s="8"/>
      <c r="H11" s="9"/>
      <c r="K11" s="10" t="str">
        <f>IF(Tableau2[[#This Row],[Prescription inscrite dans ConPéRe]]="Non", "A relancer",IF(Tableau2[[#This Row],[Prescription inscrite dans ConPéRe]]="Oui", "Non, statut valide",""))</f>
        <v/>
      </c>
      <c r="L11" s="9" t="str">
        <f>IFERROR(VLOOKUP(Tableau2[[#This Row],[Numéro étudiant]],Tableau5[#All],42,FALSE),"")</f>
        <v/>
      </c>
      <c r="M11" s="10" t="str">
        <f>IFERROR(VLOOKUP(Tableau2[[#This Row],[Numéro étudiant]],Tableau5[#All],43,FALSE),"")</f>
        <v/>
      </c>
      <c r="N11" s="10" t="str">
        <f>IFERROR(VLOOKUP(Tableau2[[#This Row],[Numéro étudiant]],Tableau5[#All],44,FALSE),"")</f>
        <v/>
      </c>
      <c r="O11" s="10" t="str">
        <f>IFERROR(VLOOKUP(Tableau2[[#This Row],[Numéro étudiant]],Tableau5[#All],45,FALSE),"")</f>
        <v/>
      </c>
      <c r="P11" s="11" t="str">
        <f>IFERROR(VLOOKUP(Tableau2[[#This Row],[Numéro étudiant]],Tableau5[#All],46,FALSE),"")</f>
        <v/>
      </c>
      <c r="Q11" s="30"/>
    </row>
    <row r="12" spans="1:17" x14ac:dyDescent="0.35">
      <c r="A12" s="6"/>
      <c r="B12" s="7"/>
      <c r="C12" s="7" t="str">
        <f>IFERROR(VLOOKUP(Tableau2[[#This Row],[Département]],Tableau3[#All],2,FALSE),"")</f>
        <v/>
      </c>
      <c r="D12" s="7"/>
      <c r="E12" s="7"/>
      <c r="F12" s="12"/>
      <c r="G12" s="8"/>
      <c r="H12" s="9"/>
      <c r="K12" s="10" t="str">
        <f>IF(Tableau2[[#This Row],[Prescription inscrite dans ConPéRe]]="Non", "A relancer",IF(Tableau2[[#This Row],[Prescription inscrite dans ConPéRe]]="Oui", "Non, statut valide",""))</f>
        <v/>
      </c>
      <c r="L12" s="9" t="str">
        <f>IFERROR(VLOOKUP(Tableau2[[#This Row],[Numéro étudiant]],Tableau5[#All],42,FALSE),"")</f>
        <v/>
      </c>
      <c r="M12" s="10" t="str">
        <f>IFERROR(VLOOKUP(Tableau2[[#This Row],[Numéro étudiant]],Tableau5[#All],43,FALSE),"")</f>
        <v/>
      </c>
      <c r="N12" s="10" t="str">
        <f>IFERROR(VLOOKUP(Tableau2[[#This Row],[Numéro étudiant]],Tableau5[#All],44,FALSE),"")</f>
        <v/>
      </c>
      <c r="O12" s="10" t="str">
        <f>IFERROR(VLOOKUP(Tableau2[[#This Row],[Numéro étudiant]],Tableau5[#All],45,FALSE),"")</f>
        <v/>
      </c>
      <c r="P12" s="11" t="str">
        <f>IFERROR(VLOOKUP(Tableau2[[#This Row],[Numéro étudiant]],Tableau5[#All],46,FALSE),"")</f>
        <v/>
      </c>
      <c r="Q12" s="30"/>
    </row>
    <row r="13" spans="1:17" x14ac:dyDescent="0.35">
      <c r="A13" s="6"/>
      <c r="B13" s="7"/>
      <c r="C13" s="7" t="str">
        <f>IFERROR(VLOOKUP(Tableau2[[#This Row],[Département]],Tableau3[#All],2,FALSE),"")</f>
        <v/>
      </c>
      <c r="D13" s="7"/>
      <c r="E13" s="7"/>
      <c r="F13" s="12"/>
      <c r="G13" s="8"/>
      <c r="H13" s="9"/>
      <c r="K13" s="10" t="str">
        <f>IF(Tableau2[[#This Row],[Prescription inscrite dans ConPéRe]]="Non", "A relancer",IF(Tableau2[[#This Row],[Prescription inscrite dans ConPéRe]]="Oui", "Non, statut valide",""))</f>
        <v/>
      </c>
      <c r="L13" s="9" t="str">
        <f>IFERROR(VLOOKUP(Tableau2[[#This Row],[Numéro étudiant]],Tableau5[#All],42,FALSE),"")</f>
        <v/>
      </c>
      <c r="M13" s="10" t="str">
        <f>IFERROR(VLOOKUP(Tableau2[[#This Row],[Numéro étudiant]],Tableau5[#All],43,FALSE),"")</f>
        <v/>
      </c>
      <c r="N13" s="10" t="str">
        <f>IFERROR(VLOOKUP(Tableau2[[#This Row],[Numéro étudiant]],Tableau5[#All],44,FALSE),"")</f>
        <v/>
      </c>
      <c r="O13" s="10" t="str">
        <f>IFERROR(VLOOKUP(Tableau2[[#This Row],[Numéro étudiant]],Tableau5[#All],45,FALSE),"")</f>
        <v/>
      </c>
      <c r="P13" s="11" t="str">
        <f>IFERROR(VLOOKUP(Tableau2[[#This Row],[Numéro étudiant]],Tableau5[#All],46,FALSE),"")</f>
        <v/>
      </c>
      <c r="Q13" s="30"/>
    </row>
    <row r="14" spans="1:17" x14ac:dyDescent="0.35">
      <c r="A14" s="6"/>
      <c r="B14" s="7"/>
      <c r="C14" s="7" t="str">
        <f>IFERROR(VLOOKUP(Tableau2[[#This Row],[Département]],Tableau3[#All],2,FALSE),"")</f>
        <v/>
      </c>
      <c r="D14" s="7"/>
      <c r="E14" s="7"/>
      <c r="F14" s="12"/>
      <c r="G14" s="8"/>
      <c r="H14" s="9"/>
      <c r="K14" s="10" t="str">
        <f>IF(Tableau2[[#This Row],[Prescription inscrite dans ConPéRe]]="Non", "A relancer",IF(Tableau2[[#This Row],[Prescription inscrite dans ConPéRe]]="Oui", "Non, statut valide",""))</f>
        <v/>
      </c>
      <c r="L14" s="9" t="str">
        <f>IFERROR(VLOOKUP(Tableau2[[#This Row],[Numéro étudiant]],Tableau5[#All],42,FALSE),"")</f>
        <v/>
      </c>
      <c r="M14" s="10" t="str">
        <f>IFERROR(VLOOKUP(Tableau2[[#This Row],[Numéro étudiant]],Tableau5[#All],43,FALSE),"")</f>
        <v/>
      </c>
      <c r="N14" s="10" t="str">
        <f>IFERROR(VLOOKUP(Tableau2[[#This Row],[Numéro étudiant]],Tableau5[#All],44,FALSE),"")</f>
        <v/>
      </c>
      <c r="O14" s="10" t="str">
        <f>IFERROR(VLOOKUP(Tableau2[[#This Row],[Numéro étudiant]],Tableau5[#All],45,FALSE),"")</f>
        <v/>
      </c>
      <c r="P14" s="11" t="str">
        <f>IFERROR(VLOOKUP(Tableau2[[#This Row],[Numéro étudiant]],Tableau5[#All],46,FALSE),"")</f>
        <v/>
      </c>
      <c r="Q14" s="30"/>
    </row>
    <row r="15" spans="1:17" x14ac:dyDescent="0.35">
      <c r="A15" s="6"/>
      <c r="B15" s="7"/>
      <c r="C15" s="7" t="str">
        <f>IFERROR(VLOOKUP(Tableau2[[#This Row],[Département]],Tableau3[#All],2,FALSE),"")</f>
        <v/>
      </c>
      <c r="D15" s="13"/>
      <c r="E15" s="13"/>
      <c r="F15" s="12"/>
      <c r="G15" s="8"/>
      <c r="H15" s="9"/>
      <c r="K15" s="10" t="str">
        <f>IF(Tableau2[[#This Row],[Prescription inscrite dans ConPéRe]]="Non", "A relancer",IF(Tableau2[[#This Row],[Prescription inscrite dans ConPéRe]]="Oui", "Non, statut valide",""))</f>
        <v/>
      </c>
      <c r="L15" s="9" t="str">
        <f>IFERROR(VLOOKUP(Tableau2[[#This Row],[Numéro étudiant]],Tableau5[#All],42,FALSE),"")</f>
        <v/>
      </c>
      <c r="M15" s="10" t="str">
        <f>IFERROR(VLOOKUP(Tableau2[[#This Row],[Numéro étudiant]],Tableau5[#All],43,FALSE),"")</f>
        <v/>
      </c>
      <c r="N15" s="10" t="str">
        <f>IFERROR(VLOOKUP(Tableau2[[#This Row],[Numéro étudiant]],Tableau5[#All],44,FALSE),"")</f>
        <v/>
      </c>
      <c r="O15" s="10" t="str">
        <f>IFERROR(VLOOKUP(Tableau2[[#This Row],[Numéro étudiant]],Tableau5[#All],45,FALSE),"")</f>
        <v/>
      </c>
      <c r="P15" s="11" t="str">
        <f>IFERROR(VLOOKUP(Tableau2[[#This Row],[Numéro étudiant]],Tableau5[#All],46,FALSE),"")</f>
        <v/>
      </c>
      <c r="Q15" s="30"/>
    </row>
    <row r="16" spans="1:17" x14ac:dyDescent="0.35">
      <c r="A16" s="6"/>
      <c r="B16" s="7"/>
      <c r="C16" s="7" t="str">
        <f>IFERROR(VLOOKUP(Tableau2[[#This Row],[Département]],Tableau3[#All],2,FALSE),"")</f>
        <v/>
      </c>
      <c r="D16" s="13"/>
      <c r="E16" s="13"/>
      <c r="F16" s="12"/>
      <c r="G16" s="8"/>
      <c r="H16" s="9"/>
      <c r="K16" s="10" t="str">
        <f>IF(Tableau2[[#This Row],[Prescription inscrite dans ConPéRe]]="Non", "A relancer",IF(Tableau2[[#This Row],[Prescription inscrite dans ConPéRe]]="Oui", "Non, statut valide",""))</f>
        <v/>
      </c>
      <c r="L16" s="9" t="str">
        <f>IFERROR(VLOOKUP(Tableau2[[#This Row],[Numéro étudiant]],Tableau5[#All],42,FALSE),"")</f>
        <v/>
      </c>
      <c r="M16" s="10" t="str">
        <f>IFERROR(VLOOKUP(Tableau2[[#This Row],[Numéro étudiant]],Tableau5[#All],43,FALSE),"")</f>
        <v/>
      </c>
      <c r="N16" s="10" t="str">
        <f>IFERROR(VLOOKUP(Tableau2[[#This Row],[Numéro étudiant]],Tableau5[#All],44,FALSE),"")</f>
        <v/>
      </c>
      <c r="O16" s="10" t="str">
        <f>IFERROR(VLOOKUP(Tableau2[[#This Row],[Numéro étudiant]],Tableau5[#All],45,FALSE),"")</f>
        <v/>
      </c>
      <c r="P16" s="11" t="str">
        <f>IFERROR(VLOOKUP(Tableau2[[#This Row],[Numéro étudiant]],Tableau5[#All],46,FALSE),"")</f>
        <v/>
      </c>
      <c r="Q16" s="30"/>
    </row>
    <row r="17" spans="1:17" x14ac:dyDescent="0.35">
      <c r="A17" s="6"/>
      <c r="B17" s="7"/>
      <c r="C17" s="7" t="str">
        <f>IFERROR(VLOOKUP(Tableau2[[#This Row],[Département]],Tableau3[#All],2,FALSE),"")</f>
        <v/>
      </c>
      <c r="D17" s="7"/>
      <c r="E17" s="7"/>
      <c r="F17" s="12"/>
      <c r="G17" s="8"/>
      <c r="H17" s="9"/>
      <c r="K17" s="10" t="str">
        <f>IF(Tableau2[[#This Row],[Prescription inscrite dans ConPéRe]]="Non", "A relancer",IF(Tableau2[[#This Row],[Prescription inscrite dans ConPéRe]]="Oui", "Non, statut valide",""))</f>
        <v/>
      </c>
      <c r="L17" s="9" t="str">
        <f>IFERROR(VLOOKUP(Tableau2[[#This Row],[Numéro étudiant]],Tableau5[#All],42,FALSE),"")</f>
        <v/>
      </c>
      <c r="M17" s="10" t="str">
        <f>IFERROR(VLOOKUP(Tableau2[[#This Row],[Numéro étudiant]],Tableau5[#All],43,FALSE),"")</f>
        <v/>
      </c>
      <c r="N17" s="10" t="str">
        <f>IFERROR(VLOOKUP(Tableau2[[#This Row],[Numéro étudiant]],Tableau5[#All],44,FALSE),"")</f>
        <v/>
      </c>
      <c r="O17" s="10" t="str">
        <f>IFERROR(VLOOKUP(Tableau2[[#This Row],[Numéro étudiant]],Tableau5[#All],45,FALSE),"")</f>
        <v/>
      </c>
      <c r="P17" s="11" t="str">
        <f>IFERROR(VLOOKUP(Tableau2[[#This Row],[Numéro étudiant]],Tableau5[#All],46,FALSE),"")</f>
        <v/>
      </c>
      <c r="Q17" s="30"/>
    </row>
    <row r="18" spans="1:17" x14ac:dyDescent="0.35">
      <c r="A18" s="6"/>
      <c r="B18" s="7"/>
      <c r="C18" s="7" t="str">
        <f>IFERROR(VLOOKUP(Tableau2[[#This Row],[Département]],Tableau3[#All],2,FALSE),"")</f>
        <v/>
      </c>
      <c r="D18" s="7"/>
      <c r="E18" s="7"/>
      <c r="F18" s="12"/>
      <c r="G18" s="8"/>
      <c r="H18" s="9"/>
      <c r="K18" s="10" t="str">
        <f>IF(Tableau2[[#This Row],[Prescription inscrite dans ConPéRe]]="Non", "A relancer",IF(Tableau2[[#This Row],[Prescription inscrite dans ConPéRe]]="Oui", "Non, statut valide",""))</f>
        <v/>
      </c>
      <c r="L18" s="9" t="str">
        <f>IFERROR(VLOOKUP(Tableau2[[#This Row],[Numéro étudiant]],Tableau5[#All],42,FALSE),"")</f>
        <v/>
      </c>
      <c r="M18" s="10" t="str">
        <f>IFERROR(VLOOKUP(Tableau2[[#This Row],[Numéro étudiant]],Tableau5[#All],43,FALSE),"")</f>
        <v/>
      </c>
      <c r="N18" s="10" t="str">
        <f>IFERROR(VLOOKUP(Tableau2[[#This Row],[Numéro étudiant]],Tableau5[#All],44,FALSE),"")</f>
        <v/>
      </c>
      <c r="O18" s="10" t="str">
        <f>IFERROR(VLOOKUP(Tableau2[[#This Row],[Numéro étudiant]],Tableau5[#All],45,FALSE),"")</f>
        <v/>
      </c>
      <c r="P18" s="11" t="str">
        <f>IFERROR(VLOOKUP(Tableau2[[#This Row],[Numéro étudiant]],Tableau5[#All],46,FALSE),"")</f>
        <v/>
      </c>
      <c r="Q18" s="30"/>
    </row>
    <row r="19" spans="1:17" x14ac:dyDescent="0.35">
      <c r="A19" s="6"/>
      <c r="B19" s="7"/>
      <c r="C19" s="7" t="str">
        <f>IFERROR(VLOOKUP(Tableau2[[#This Row],[Département]],Tableau3[#All],2,FALSE),"")</f>
        <v/>
      </c>
      <c r="D19" s="7"/>
      <c r="E19" s="7"/>
      <c r="F19" s="12"/>
      <c r="G19" s="8"/>
      <c r="H19" s="9"/>
      <c r="K19" s="10" t="str">
        <f>IF(Tableau2[[#This Row],[Prescription inscrite dans ConPéRe]]="Non", "A relancer",IF(Tableau2[[#This Row],[Prescription inscrite dans ConPéRe]]="Oui", "Non, statut valide",""))</f>
        <v/>
      </c>
      <c r="L19" s="9" t="str">
        <f>IFERROR(VLOOKUP(Tableau2[[#This Row],[Numéro étudiant]],Tableau5[#All],42,FALSE),"")</f>
        <v/>
      </c>
      <c r="M19" s="10" t="str">
        <f>IFERROR(VLOOKUP(Tableau2[[#This Row],[Numéro étudiant]],Tableau5[#All],43,FALSE),"")</f>
        <v/>
      </c>
      <c r="N19" s="10" t="str">
        <f>IFERROR(VLOOKUP(Tableau2[[#This Row],[Numéro étudiant]],Tableau5[#All],44,FALSE),"")</f>
        <v/>
      </c>
      <c r="O19" s="10" t="str">
        <f>IFERROR(VLOOKUP(Tableau2[[#This Row],[Numéro étudiant]],Tableau5[#All],45,FALSE),"")</f>
        <v/>
      </c>
      <c r="P19" s="11" t="str">
        <f>IFERROR(VLOOKUP(Tableau2[[#This Row],[Numéro étudiant]],Tableau5[#All],46,FALSE),"")</f>
        <v/>
      </c>
      <c r="Q19" s="30"/>
    </row>
    <row r="20" spans="1:17" x14ac:dyDescent="0.35">
      <c r="A20" s="6"/>
      <c r="B20" s="7"/>
      <c r="C20" s="7" t="str">
        <f>IFERROR(VLOOKUP(Tableau2[[#This Row],[Département]],Tableau3[#All],2,FALSE),"")</f>
        <v/>
      </c>
      <c r="D20" s="7"/>
      <c r="E20" s="7"/>
      <c r="F20" s="12"/>
      <c r="G20" s="8"/>
      <c r="H20" s="9"/>
      <c r="K20" s="10" t="str">
        <f>IF(Tableau2[[#This Row],[Prescription inscrite dans ConPéRe]]="Non", "A relancer",IF(Tableau2[[#This Row],[Prescription inscrite dans ConPéRe]]="Oui", "Non, statut valide",""))</f>
        <v/>
      </c>
      <c r="L20" s="9" t="str">
        <f>IFERROR(VLOOKUP(Tableau2[[#This Row],[Numéro étudiant]],Tableau5[#All],42,FALSE),"")</f>
        <v/>
      </c>
      <c r="M20" s="10" t="str">
        <f>IFERROR(VLOOKUP(Tableau2[[#This Row],[Numéro étudiant]],Tableau5[#All],43,FALSE),"")</f>
        <v/>
      </c>
      <c r="N20" s="10" t="str">
        <f>IFERROR(VLOOKUP(Tableau2[[#This Row],[Numéro étudiant]],Tableau5[#All],44,FALSE),"")</f>
        <v/>
      </c>
      <c r="O20" s="10" t="str">
        <f>IFERROR(VLOOKUP(Tableau2[[#This Row],[Numéro étudiant]],Tableau5[#All],45,FALSE),"")</f>
        <v/>
      </c>
      <c r="P20" s="11" t="str">
        <f>IFERROR(VLOOKUP(Tableau2[[#This Row],[Numéro étudiant]],Tableau5[#All],46,FALSE),"")</f>
        <v/>
      </c>
      <c r="Q20" s="30"/>
    </row>
    <row r="21" spans="1:17" x14ac:dyDescent="0.35">
      <c r="A21" s="6"/>
      <c r="B21" s="7"/>
      <c r="C21" s="7" t="str">
        <f>IFERROR(VLOOKUP(Tableau2[[#This Row],[Département]],Tableau3[#All],2,FALSE),"")</f>
        <v/>
      </c>
      <c r="D21" s="7"/>
      <c r="E21" s="7"/>
      <c r="F21" s="12"/>
      <c r="G21" s="8"/>
      <c r="H21" s="9"/>
      <c r="K21" s="10" t="str">
        <f>IF(Tableau2[[#This Row],[Prescription inscrite dans ConPéRe]]="Non", "A relancer",IF(Tableau2[[#This Row],[Prescription inscrite dans ConPéRe]]="Oui", "Non, statut valide",""))</f>
        <v/>
      </c>
      <c r="L21" s="9" t="str">
        <f>IFERROR(VLOOKUP(Tableau2[[#This Row],[Numéro étudiant]],Tableau5[#All],42,FALSE),"")</f>
        <v/>
      </c>
      <c r="M21" s="10" t="str">
        <f>IFERROR(VLOOKUP(Tableau2[[#This Row],[Numéro étudiant]],Tableau5[#All],43,FALSE),"")</f>
        <v/>
      </c>
      <c r="N21" s="10" t="str">
        <f>IFERROR(VLOOKUP(Tableau2[[#This Row],[Numéro étudiant]],Tableau5[#All],44,FALSE),"")</f>
        <v/>
      </c>
      <c r="O21" s="10" t="str">
        <f>IFERROR(VLOOKUP(Tableau2[[#This Row],[Numéro étudiant]],Tableau5[#All],45,FALSE),"")</f>
        <v/>
      </c>
      <c r="P21" s="11" t="str">
        <f>IFERROR(VLOOKUP(Tableau2[[#This Row],[Numéro étudiant]],Tableau5[#All],46,FALSE),"")</f>
        <v/>
      </c>
      <c r="Q21" s="30"/>
    </row>
    <row r="22" spans="1:17" x14ac:dyDescent="0.35">
      <c r="A22" s="6"/>
      <c r="B22" s="7"/>
      <c r="C22" s="7" t="str">
        <f>IFERROR(VLOOKUP(Tableau2[[#This Row],[Département]],Tableau3[#All],2,FALSE),"")</f>
        <v/>
      </c>
      <c r="D22" s="7"/>
      <c r="E22" s="7"/>
      <c r="F22" s="7"/>
      <c r="G22" s="8"/>
      <c r="H22" s="9"/>
      <c r="K22" s="10" t="str">
        <f>IF(Tableau2[[#This Row],[Prescription inscrite dans ConPéRe]]="Non", "A relancer",IF(Tableau2[[#This Row],[Prescription inscrite dans ConPéRe]]="Oui", "Non, statut valide",""))</f>
        <v/>
      </c>
      <c r="L22" s="9" t="str">
        <f>IFERROR(VLOOKUP(Tableau2[[#This Row],[Numéro étudiant]],Tableau5[#All],42,FALSE),"")</f>
        <v/>
      </c>
      <c r="M22" s="10" t="str">
        <f>IFERROR(VLOOKUP(Tableau2[[#This Row],[Numéro étudiant]],Tableau5[#All],43,FALSE),"")</f>
        <v/>
      </c>
      <c r="N22" s="10" t="str">
        <f>IFERROR(VLOOKUP(Tableau2[[#This Row],[Numéro étudiant]],Tableau5[#All],44,FALSE),"")</f>
        <v/>
      </c>
      <c r="O22" s="10" t="str">
        <f>IFERROR(VLOOKUP(Tableau2[[#This Row],[Numéro étudiant]],Tableau5[#All],45,FALSE),"")</f>
        <v/>
      </c>
      <c r="P22" s="11" t="str">
        <f>IFERROR(VLOOKUP(Tableau2[[#This Row],[Numéro étudiant]],Tableau5[#All],46,FALSE),"")</f>
        <v/>
      </c>
      <c r="Q22" s="30"/>
    </row>
    <row r="23" spans="1:17" x14ac:dyDescent="0.35">
      <c r="A23" s="6"/>
      <c r="C23" s="10" t="str">
        <f>IFERROR(VLOOKUP(Tableau2[[#This Row],[Département]],Tableau3[#All],2,FALSE),"")</f>
        <v/>
      </c>
      <c r="G23" s="11"/>
      <c r="H23" s="9"/>
      <c r="K23" s="10" t="str">
        <f>IF(Tableau2[[#This Row],[Prescription inscrite dans ConPéRe]]="Non", "A relancer",IF(Tableau2[[#This Row],[Prescription inscrite dans ConPéRe]]="Oui", "Non, statut valide",""))</f>
        <v/>
      </c>
      <c r="L23" s="9" t="str">
        <f>IFERROR(VLOOKUP(Tableau2[[#This Row],[Numéro étudiant]],Tableau5[#All],42,FALSE),"")</f>
        <v/>
      </c>
      <c r="M23" s="10" t="str">
        <f>IFERROR(VLOOKUP(Tableau2[[#This Row],[Numéro étudiant]],Tableau5[#All],43,FALSE),"")</f>
        <v/>
      </c>
      <c r="N23" s="10" t="str">
        <f>IFERROR(VLOOKUP(Tableau2[[#This Row],[Numéro étudiant]],Tableau5[#All],44,FALSE),"")</f>
        <v/>
      </c>
      <c r="O23" s="10" t="str">
        <f>IFERROR(VLOOKUP(Tableau2[[#This Row],[Numéro étudiant]],Tableau5[#All],45,FALSE),"")</f>
        <v/>
      </c>
      <c r="P23" s="11" t="str">
        <f>IFERROR(VLOOKUP(Tableau2[[#This Row],[Numéro étudiant]],Tableau5[#All],46,FALSE),"")</f>
        <v/>
      </c>
      <c r="Q23" s="30"/>
    </row>
    <row r="24" spans="1:17" x14ac:dyDescent="0.35">
      <c r="A24" s="6"/>
      <c r="C24" s="10" t="str">
        <f>IFERROR(VLOOKUP(Tableau2[[#This Row],[Département]],Tableau3[#All],2,FALSE),"")</f>
        <v/>
      </c>
      <c r="G24" s="11"/>
      <c r="H24" s="9"/>
      <c r="K24" s="10" t="str">
        <f>IF(Tableau2[[#This Row],[Prescription inscrite dans ConPéRe]]="Non", "A relancer",IF(Tableau2[[#This Row],[Prescription inscrite dans ConPéRe]]="Oui", "Non, statut valide",""))</f>
        <v/>
      </c>
      <c r="L24" s="9" t="str">
        <f>IFERROR(VLOOKUP(Tableau2[[#This Row],[Numéro étudiant]],Tableau5[#All],42,FALSE),"")</f>
        <v/>
      </c>
      <c r="M24" s="10" t="str">
        <f>IFERROR(VLOOKUP(Tableau2[[#This Row],[Numéro étudiant]],Tableau5[#All],43,FALSE),"")</f>
        <v/>
      </c>
      <c r="N24" s="10" t="str">
        <f>IFERROR(VLOOKUP(Tableau2[[#This Row],[Numéro étudiant]],Tableau5[#All],44,FALSE),"")</f>
        <v/>
      </c>
      <c r="O24" s="10" t="str">
        <f>IFERROR(VLOOKUP(Tableau2[[#This Row],[Numéro étudiant]],Tableau5[#All],45,FALSE),"")</f>
        <v/>
      </c>
      <c r="P24" s="11" t="str">
        <f>IFERROR(VLOOKUP(Tableau2[[#This Row],[Numéro étudiant]],Tableau5[#All],46,FALSE),"")</f>
        <v/>
      </c>
      <c r="Q24" s="30"/>
    </row>
    <row r="25" spans="1:17" x14ac:dyDescent="0.35">
      <c r="A25" s="6"/>
      <c r="C25" s="10" t="str">
        <f>IFERROR(VLOOKUP(Tableau2[[#This Row],[Département]],Tableau3[#All],2,FALSE),"")</f>
        <v/>
      </c>
      <c r="G25" s="11"/>
      <c r="H25" s="9"/>
      <c r="K25" s="10" t="str">
        <f>IF(Tableau2[[#This Row],[Prescription inscrite dans ConPéRe]]="Non", "A relancer",IF(Tableau2[[#This Row],[Prescription inscrite dans ConPéRe]]="Oui", "Non, statut valide",""))</f>
        <v/>
      </c>
      <c r="L25" s="9" t="str">
        <f>IFERROR(VLOOKUP(Tableau2[[#This Row],[Numéro étudiant]],Tableau5[#All],42,FALSE),"")</f>
        <v/>
      </c>
      <c r="M25" s="10" t="str">
        <f>IFERROR(VLOOKUP(Tableau2[[#This Row],[Numéro étudiant]],Tableau5[#All],43,FALSE),"")</f>
        <v/>
      </c>
      <c r="N25" s="10" t="str">
        <f>IFERROR(VLOOKUP(Tableau2[[#This Row],[Numéro étudiant]],Tableau5[#All],44,FALSE),"")</f>
        <v/>
      </c>
      <c r="O25" s="10" t="str">
        <f>IFERROR(VLOOKUP(Tableau2[[#This Row],[Numéro étudiant]],Tableau5[#All],45,FALSE),"")</f>
        <v/>
      </c>
      <c r="P25" s="11" t="str">
        <f>IFERROR(VLOOKUP(Tableau2[[#This Row],[Numéro étudiant]],Tableau5[#All],46,FALSE),"")</f>
        <v/>
      </c>
      <c r="Q25" s="30"/>
    </row>
    <row r="26" spans="1:17" x14ac:dyDescent="0.35">
      <c r="A26" s="6"/>
      <c r="C26" s="10" t="str">
        <f>IFERROR(VLOOKUP(Tableau2[[#This Row],[Département]],Tableau3[#All],2,FALSE),"")</f>
        <v/>
      </c>
      <c r="G26" s="11"/>
      <c r="H26" s="9"/>
      <c r="K26" s="10" t="str">
        <f>IF(Tableau2[[#This Row],[Prescription inscrite dans ConPéRe]]="Non", "A relancer",IF(Tableau2[[#This Row],[Prescription inscrite dans ConPéRe]]="Oui", "Non, statut valide",""))</f>
        <v/>
      </c>
      <c r="L26" s="9" t="str">
        <f>IFERROR(VLOOKUP(Tableau2[[#This Row],[Numéro étudiant]],Tableau5[#All],42,FALSE),"")</f>
        <v/>
      </c>
      <c r="M26" s="10" t="str">
        <f>IFERROR(VLOOKUP(Tableau2[[#This Row],[Numéro étudiant]],Tableau5[#All],43,FALSE),"")</f>
        <v/>
      </c>
      <c r="N26" s="10" t="str">
        <f>IFERROR(VLOOKUP(Tableau2[[#This Row],[Numéro étudiant]],Tableau5[#All],44,FALSE),"")</f>
        <v/>
      </c>
      <c r="O26" s="10" t="str">
        <f>IFERROR(VLOOKUP(Tableau2[[#This Row],[Numéro étudiant]],Tableau5[#All],45,FALSE),"")</f>
        <v/>
      </c>
      <c r="P26" s="11" t="str">
        <f>IFERROR(VLOOKUP(Tableau2[[#This Row],[Numéro étudiant]],Tableau5[#All],46,FALSE),"")</f>
        <v/>
      </c>
      <c r="Q26" s="30"/>
    </row>
    <row r="27" spans="1:17" x14ac:dyDescent="0.35">
      <c r="A27" s="6"/>
      <c r="C27" s="10" t="str">
        <f>IFERROR(VLOOKUP(Tableau2[[#This Row],[Département]],Tableau3[#All],2,FALSE),"")</f>
        <v/>
      </c>
      <c r="G27" s="11"/>
      <c r="H27" s="9"/>
      <c r="K27" s="10" t="str">
        <f>IF(Tableau2[[#This Row],[Prescription inscrite dans ConPéRe]]="Non", "A relancer",IF(Tableau2[[#This Row],[Prescription inscrite dans ConPéRe]]="Oui", "Non, statut valide",""))</f>
        <v/>
      </c>
      <c r="L27" s="9" t="str">
        <f>IFERROR(VLOOKUP(Tableau2[[#This Row],[Numéro étudiant]],Tableau5[#All],42,FALSE),"")</f>
        <v/>
      </c>
      <c r="M27" s="10" t="str">
        <f>IFERROR(VLOOKUP(Tableau2[[#This Row],[Numéro étudiant]],Tableau5[#All],43,FALSE),"")</f>
        <v/>
      </c>
      <c r="N27" s="10" t="str">
        <f>IFERROR(VLOOKUP(Tableau2[[#This Row],[Numéro étudiant]],Tableau5[#All],44,FALSE),"")</f>
        <v/>
      </c>
      <c r="O27" s="10" t="str">
        <f>IFERROR(VLOOKUP(Tableau2[[#This Row],[Numéro étudiant]],Tableau5[#All],45,FALSE),"")</f>
        <v/>
      </c>
      <c r="P27" s="11" t="str">
        <f>IFERROR(VLOOKUP(Tableau2[[#This Row],[Numéro étudiant]],Tableau5[#All],46,FALSE),"")</f>
        <v/>
      </c>
      <c r="Q27" s="30"/>
    </row>
    <row r="28" spans="1:17" x14ac:dyDescent="0.35">
      <c r="A28" s="6"/>
      <c r="C28" s="10" t="str">
        <f>IFERROR(VLOOKUP(Tableau2[[#This Row],[Département]],Tableau3[#All],2,FALSE),"")</f>
        <v/>
      </c>
      <c r="G28" s="11"/>
      <c r="H28" s="9"/>
      <c r="K28" s="10" t="str">
        <f>IF(Tableau2[[#This Row],[Prescription inscrite dans ConPéRe]]="Non", "A relancer",IF(Tableau2[[#This Row],[Prescription inscrite dans ConPéRe]]="Oui", "Non, statut valide",""))</f>
        <v/>
      </c>
      <c r="L28" s="9" t="str">
        <f>IFERROR(VLOOKUP(Tableau2[[#This Row],[Numéro étudiant]],Tableau5[#All],42,FALSE),"")</f>
        <v/>
      </c>
      <c r="M28" s="10" t="str">
        <f>IFERROR(VLOOKUP(Tableau2[[#This Row],[Numéro étudiant]],Tableau5[#All],43,FALSE),"")</f>
        <v/>
      </c>
      <c r="N28" s="10" t="str">
        <f>IFERROR(VLOOKUP(Tableau2[[#This Row],[Numéro étudiant]],Tableau5[#All],44,FALSE),"")</f>
        <v/>
      </c>
      <c r="O28" s="10" t="str">
        <f>IFERROR(VLOOKUP(Tableau2[[#This Row],[Numéro étudiant]],Tableau5[#All],45,FALSE),"")</f>
        <v/>
      </c>
      <c r="P28" s="11" t="str">
        <f>IFERROR(VLOOKUP(Tableau2[[#This Row],[Numéro étudiant]],Tableau5[#All],46,FALSE),"")</f>
        <v/>
      </c>
      <c r="Q28" s="30"/>
    </row>
    <row r="29" spans="1:17" x14ac:dyDescent="0.35">
      <c r="A29" s="6"/>
      <c r="C29" s="10" t="str">
        <f>IFERROR(VLOOKUP(Tableau2[[#This Row],[Département]],Tableau3[#All],2,FALSE),"")</f>
        <v/>
      </c>
      <c r="G29" s="11"/>
      <c r="H29" s="9"/>
      <c r="K29" s="10" t="str">
        <f>IF(Tableau2[[#This Row],[Prescription inscrite dans ConPéRe]]="Non", "A relancer",IF(Tableau2[[#This Row],[Prescription inscrite dans ConPéRe]]="Oui", "Non, statut valide",""))</f>
        <v/>
      </c>
      <c r="L29" s="9" t="str">
        <f>IFERROR(VLOOKUP(Tableau2[[#This Row],[Numéro étudiant]],Tableau5[#All],42,FALSE),"")</f>
        <v/>
      </c>
      <c r="M29" s="10" t="str">
        <f>IFERROR(VLOOKUP(Tableau2[[#This Row],[Numéro étudiant]],Tableau5[#All],43,FALSE),"")</f>
        <v/>
      </c>
      <c r="N29" s="10" t="str">
        <f>IFERROR(VLOOKUP(Tableau2[[#This Row],[Numéro étudiant]],Tableau5[#All],44,FALSE),"")</f>
        <v/>
      </c>
      <c r="O29" s="10" t="str">
        <f>IFERROR(VLOOKUP(Tableau2[[#This Row],[Numéro étudiant]],Tableau5[#All],45,FALSE),"")</f>
        <v/>
      </c>
      <c r="P29" s="11" t="str">
        <f>IFERROR(VLOOKUP(Tableau2[[#This Row],[Numéro étudiant]],Tableau5[#All],46,FALSE),"")</f>
        <v/>
      </c>
      <c r="Q29" s="30"/>
    </row>
    <row r="30" spans="1:17" x14ac:dyDescent="0.35">
      <c r="A30" s="6"/>
      <c r="C30" s="10" t="str">
        <f>IFERROR(VLOOKUP(Tableau2[[#This Row],[Département]],Tableau3[#All],2,FALSE),"")</f>
        <v/>
      </c>
      <c r="G30" s="11"/>
      <c r="H30" s="9"/>
      <c r="K30" s="10" t="str">
        <f>IF(Tableau2[[#This Row],[Prescription inscrite dans ConPéRe]]="Non", "A relancer",IF(Tableau2[[#This Row],[Prescription inscrite dans ConPéRe]]="Oui", "Non, statut valide",""))</f>
        <v/>
      </c>
      <c r="L30" s="9" t="str">
        <f>IFERROR(VLOOKUP(Tableau2[[#This Row],[Numéro étudiant]],Tableau5[#All],42,FALSE),"")</f>
        <v/>
      </c>
      <c r="M30" s="10" t="str">
        <f>IFERROR(VLOOKUP(Tableau2[[#This Row],[Numéro étudiant]],Tableau5[#All],43,FALSE),"")</f>
        <v/>
      </c>
      <c r="N30" s="10" t="str">
        <f>IFERROR(VLOOKUP(Tableau2[[#This Row],[Numéro étudiant]],Tableau5[#All],44,FALSE),"")</f>
        <v/>
      </c>
      <c r="O30" s="10" t="str">
        <f>IFERROR(VLOOKUP(Tableau2[[#This Row],[Numéro étudiant]],Tableau5[#All],45,FALSE),"")</f>
        <v/>
      </c>
      <c r="P30" s="11" t="str">
        <f>IFERROR(VLOOKUP(Tableau2[[#This Row],[Numéro étudiant]],Tableau5[#All],46,FALSE),"")</f>
        <v/>
      </c>
      <c r="Q30" s="30"/>
    </row>
    <row r="31" spans="1:17" x14ac:dyDescent="0.35">
      <c r="A31" s="6"/>
      <c r="C31" s="10" t="str">
        <f>IFERROR(VLOOKUP(Tableau2[[#This Row],[Département]],Tableau3[#All],2,FALSE),"")</f>
        <v/>
      </c>
      <c r="G31" s="11"/>
      <c r="H31" s="9"/>
      <c r="K31" s="10" t="str">
        <f>IF(Tableau2[[#This Row],[Prescription inscrite dans ConPéRe]]="Non", "A relancer",IF(Tableau2[[#This Row],[Prescription inscrite dans ConPéRe]]="Oui", "Non, statut valide",""))</f>
        <v/>
      </c>
      <c r="L31" s="9" t="str">
        <f>IFERROR(VLOOKUP(Tableau2[[#This Row],[Numéro étudiant]],Tableau5[#All],42,FALSE),"")</f>
        <v/>
      </c>
      <c r="M31" s="10" t="str">
        <f>IFERROR(VLOOKUP(Tableau2[[#This Row],[Numéro étudiant]],Tableau5[#All],43,FALSE),"")</f>
        <v/>
      </c>
      <c r="N31" s="10" t="str">
        <f>IFERROR(VLOOKUP(Tableau2[[#This Row],[Numéro étudiant]],Tableau5[#All],44,FALSE),"")</f>
        <v/>
      </c>
      <c r="O31" s="10" t="str">
        <f>IFERROR(VLOOKUP(Tableau2[[#This Row],[Numéro étudiant]],Tableau5[#All],45,FALSE),"")</f>
        <v/>
      </c>
      <c r="P31" s="11" t="str">
        <f>IFERROR(VLOOKUP(Tableau2[[#This Row],[Numéro étudiant]],Tableau5[#All],46,FALSE),"")</f>
        <v/>
      </c>
      <c r="Q31" s="30"/>
    </row>
    <row r="32" spans="1:17" x14ac:dyDescent="0.35">
      <c r="A32" s="6"/>
      <c r="C32" s="10" t="str">
        <f>IFERROR(VLOOKUP(Tableau2[[#This Row],[Département]],Tableau3[#All],2,FALSE),"")</f>
        <v/>
      </c>
      <c r="G32" s="11"/>
      <c r="H32" s="9"/>
      <c r="K32" s="10" t="str">
        <f>IF(Tableau2[[#This Row],[Prescription inscrite dans ConPéRe]]="Non", "A relancer",IF(Tableau2[[#This Row],[Prescription inscrite dans ConPéRe]]="Oui", "Non, statut valide",""))</f>
        <v/>
      </c>
      <c r="L32" s="9" t="str">
        <f>IFERROR(VLOOKUP(Tableau2[[#This Row],[Numéro étudiant]],Tableau5[#All],42,FALSE),"")</f>
        <v/>
      </c>
      <c r="M32" s="10" t="str">
        <f>IFERROR(VLOOKUP(Tableau2[[#This Row],[Numéro étudiant]],Tableau5[#All],43,FALSE),"")</f>
        <v/>
      </c>
      <c r="N32" s="10" t="str">
        <f>IFERROR(VLOOKUP(Tableau2[[#This Row],[Numéro étudiant]],Tableau5[#All],44,FALSE),"")</f>
        <v/>
      </c>
      <c r="O32" s="10" t="str">
        <f>IFERROR(VLOOKUP(Tableau2[[#This Row],[Numéro étudiant]],Tableau5[#All],45,FALSE),"")</f>
        <v/>
      </c>
      <c r="P32" s="11" t="str">
        <f>IFERROR(VLOOKUP(Tableau2[[#This Row],[Numéro étudiant]],Tableau5[#All],46,FALSE),"")</f>
        <v/>
      </c>
      <c r="Q32" s="30"/>
    </row>
    <row r="33" spans="1:17" x14ac:dyDescent="0.35">
      <c r="A33" s="6"/>
      <c r="C33" s="10" t="str">
        <f>IFERROR(VLOOKUP(Tableau2[[#This Row],[Département]],Tableau3[#All],2,FALSE),"")</f>
        <v/>
      </c>
      <c r="G33" s="11"/>
      <c r="H33" s="9"/>
      <c r="K33" s="10" t="str">
        <f>IF(Tableau2[[#This Row],[Prescription inscrite dans ConPéRe]]="Non", "A relancer",IF(Tableau2[[#This Row],[Prescription inscrite dans ConPéRe]]="Oui", "Non, statut valide",""))</f>
        <v/>
      </c>
      <c r="L33" s="9" t="str">
        <f>IFERROR(VLOOKUP(Tableau2[[#This Row],[Numéro étudiant]],Tableau5[#All],42,FALSE),"")</f>
        <v/>
      </c>
      <c r="M33" s="10" t="str">
        <f>IFERROR(VLOOKUP(Tableau2[[#This Row],[Numéro étudiant]],Tableau5[#All],43,FALSE),"")</f>
        <v/>
      </c>
      <c r="N33" s="10" t="str">
        <f>IFERROR(VLOOKUP(Tableau2[[#This Row],[Numéro étudiant]],Tableau5[#All],44,FALSE),"")</f>
        <v/>
      </c>
      <c r="O33" s="10" t="str">
        <f>IFERROR(VLOOKUP(Tableau2[[#This Row],[Numéro étudiant]],Tableau5[#All],45,FALSE),"")</f>
        <v/>
      </c>
      <c r="P33" s="11" t="str">
        <f>IFERROR(VLOOKUP(Tableau2[[#This Row],[Numéro étudiant]],Tableau5[#All],46,FALSE),"")</f>
        <v/>
      </c>
      <c r="Q33" s="30"/>
    </row>
    <row r="34" spans="1:17" x14ac:dyDescent="0.35">
      <c r="A34" s="6"/>
      <c r="C34" s="10" t="str">
        <f>IFERROR(VLOOKUP(Tableau2[[#This Row],[Département]],Tableau3[#All],2,FALSE),"")</f>
        <v/>
      </c>
      <c r="G34" s="11"/>
      <c r="H34" s="9"/>
      <c r="K34" s="10" t="str">
        <f>IF(Tableau2[[#This Row],[Prescription inscrite dans ConPéRe]]="Non", "A relancer",IF(Tableau2[[#This Row],[Prescription inscrite dans ConPéRe]]="Oui", "Non, statut valide",""))</f>
        <v/>
      </c>
      <c r="L34" s="9" t="str">
        <f>IFERROR(VLOOKUP(Tableau2[[#This Row],[Numéro étudiant]],Tableau5[#All],42,FALSE),"")</f>
        <v/>
      </c>
      <c r="M34" s="10" t="str">
        <f>IFERROR(VLOOKUP(Tableau2[[#This Row],[Numéro étudiant]],Tableau5[#All],43,FALSE),"")</f>
        <v/>
      </c>
      <c r="N34" s="10" t="str">
        <f>IFERROR(VLOOKUP(Tableau2[[#This Row],[Numéro étudiant]],Tableau5[#All],44,FALSE),"")</f>
        <v/>
      </c>
      <c r="O34" s="10" t="str">
        <f>IFERROR(VLOOKUP(Tableau2[[#This Row],[Numéro étudiant]],Tableau5[#All],45,FALSE),"")</f>
        <v/>
      </c>
      <c r="P34" s="11" t="str">
        <f>IFERROR(VLOOKUP(Tableau2[[#This Row],[Numéro étudiant]],Tableau5[#All],46,FALSE),"")</f>
        <v/>
      </c>
      <c r="Q34" s="30"/>
    </row>
    <row r="35" spans="1:17" x14ac:dyDescent="0.35">
      <c r="A35" s="6"/>
      <c r="C35" s="10" t="str">
        <f>IFERROR(VLOOKUP(Tableau2[[#This Row],[Département]],Tableau3[#All],2,FALSE),"")</f>
        <v/>
      </c>
      <c r="G35" s="11"/>
      <c r="H35" s="9"/>
      <c r="K35" s="10" t="str">
        <f>IF(Tableau2[[#This Row],[Prescription inscrite dans ConPéRe]]="Non", "A relancer",IF(Tableau2[[#This Row],[Prescription inscrite dans ConPéRe]]="Oui", "Non, statut valide",""))</f>
        <v/>
      </c>
      <c r="L35" s="9" t="str">
        <f>IFERROR(VLOOKUP(Tableau2[[#This Row],[Numéro étudiant]],Tableau5[#All],42,FALSE),"")</f>
        <v/>
      </c>
      <c r="M35" s="10" t="str">
        <f>IFERROR(VLOOKUP(Tableau2[[#This Row],[Numéro étudiant]],Tableau5[#All],43,FALSE),"")</f>
        <v/>
      </c>
      <c r="N35" s="10" t="str">
        <f>IFERROR(VLOOKUP(Tableau2[[#This Row],[Numéro étudiant]],Tableau5[#All],44,FALSE),"")</f>
        <v/>
      </c>
      <c r="O35" s="10" t="str">
        <f>IFERROR(VLOOKUP(Tableau2[[#This Row],[Numéro étudiant]],Tableau5[#All],45,FALSE),"")</f>
        <v/>
      </c>
      <c r="P35" s="11" t="str">
        <f>IFERROR(VLOOKUP(Tableau2[[#This Row],[Numéro étudiant]],Tableau5[#All],46,FALSE),"")</f>
        <v/>
      </c>
      <c r="Q35" s="30"/>
    </row>
    <row r="36" spans="1:17" x14ac:dyDescent="0.35">
      <c r="A36" s="6"/>
      <c r="C36" s="10" t="str">
        <f>IFERROR(VLOOKUP(Tableau2[[#This Row],[Département]],Tableau3[#All],2,FALSE),"")</f>
        <v/>
      </c>
      <c r="G36" s="11"/>
      <c r="H36" s="9"/>
      <c r="K36" s="10" t="str">
        <f>IF(Tableau2[[#This Row],[Prescription inscrite dans ConPéRe]]="Non", "A relancer",IF(Tableau2[[#This Row],[Prescription inscrite dans ConPéRe]]="Oui", "Non, statut valide",""))</f>
        <v/>
      </c>
      <c r="L36" s="9" t="str">
        <f>IFERROR(VLOOKUP(Tableau2[[#This Row],[Numéro étudiant]],Tableau5[#All],42,FALSE),"")</f>
        <v/>
      </c>
      <c r="M36" s="10" t="str">
        <f>IFERROR(VLOOKUP(Tableau2[[#This Row],[Numéro étudiant]],Tableau5[#All],43,FALSE),"")</f>
        <v/>
      </c>
      <c r="N36" s="10" t="str">
        <f>IFERROR(VLOOKUP(Tableau2[[#This Row],[Numéro étudiant]],Tableau5[#All],44,FALSE),"")</f>
        <v/>
      </c>
      <c r="O36" s="10" t="str">
        <f>IFERROR(VLOOKUP(Tableau2[[#This Row],[Numéro étudiant]],Tableau5[#All],45,FALSE),"")</f>
        <v/>
      </c>
      <c r="P36" s="11" t="str">
        <f>IFERROR(VLOOKUP(Tableau2[[#This Row],[Numéro étudiant]],Tableau5[#All],46,FALSE),"")</f>
        <v/>
      </c>
      <c r="Q36" s="30"/>
    </row>
    <row r="37" spans="1:17" x14ac:dyDescent="0.35">
      <c r="A37" s="6"/>
      <c r="C37" s="10" t="str">
        <f>IFERROR(VLOOKUP(Tableau2[[#This Row],[Département]],Tableau3[#All],2,FALSE),"")</f>
        <v/>
      </c>
      <c r="G37" s="11"/>
      <c r="H37" s="9"/>
      <c r="K37" s="10" t="str">
        <f>IF(Tableau2[[#This Row],[Prescription inscrite dans ConPéRe]]="Non", "A relancer",IF(Tableau2[[#This Row],[Prescription inscrite dans ConPéRe]]="Oui", "Non, statut valide",""))</f>
        <v/>
      </c>
      <c r="L37" s="9" t="str">
        <f>IFERROR(VLOOKUP(Tableau2[[#This Row],[Numéro étudiant]],Tableau5[#All],42,FALSE),"")</f>
        <v/>
      </c>
      <c r="M37" s="10" t="str">
        <f>IFERROR(VLOOKUP(Tableau2[[#This Row],[Numéro étudiant]],Tableau5[#All],43,FALSE),"")</f>
        <v/>
      </c>
      <c r="N37" s="10" t="str">
        <f>IFERROR(VLOOKUP(Tableau2[[#This Row],[Numéro étudiant]],Tableau5[#All],44,FALSE),"")</f>
        <v/>
      </c>
      <c r="O37" s="10" t="str">
        <f>IFERROR(VLOOKUP(Tableau2[[#This Row],[Numéro étudiant]],Tableau5[#All],45,FALSE),"")</f>
        <v/>
      </c>
      <c r="P37" s="11" t="str">
        <f>IFERROR(VLOOKUP(Tableau2[[#This Row],[Numéro étudiant]],Tableau5[#All],46,FALSE),"")</f>
        <v/>
      </c>
      <c r="Q37" s="30"/>
    </row>
    <row r="38" spans="1:17" x14ac:dyDescent="0.35">
      <c r="A38" s="6"/>
      <c r="C38" s="10" t="str">
        <f>IFERROR(VLOOKUP(Tableau2[[#This Row],[Département]],Tableau3[#All],2,FALSE),"")</f>
        <v/>
      </c>
      <c r="G38" s="11"/>
      <c r="H38" s="9"/>
      <c r="K38" s="10" t="str">
        <f>IF(Tableau2[[#This Row],[Prescription inscrite dans ConPéRe]]="Non", "A relancer",IF(Tableau2[[#This Row],[Prescription inscrite dans ConPéRe]]="Oui", "Non, statut valide",""))</f>
        <v/>
      </c>
      <c r="L38" s="9" t="str">
        <f>IFERROR(VLOOKUP(Tableau2[[#This Row],[Numéro étudiant]],Tableau5[#All],42,FALSE),"")</f>
        <v/>
      </c>
      <c r="M38" s="10" t="str">
        <f>IFERROR(VLOOKUP(Tableau2[[#This Row],[Numéro étudiant]],Tableau5[#All],43,FALSE),"")</f>
        <v/>
      </c>
      <c r="N38" s="10" t="str">
        <f>IFERROR(VLOOKUP(Tableau2[[#This Row],[Numéro étudiant]],Tableau5[#All],44,FALSE),"")</f>
        <v/>
      </c>
      <c r="O38" s="10" t="str">
        <f>IFERROR(VLOOKUP(Tableau2[[#This Row],[Numéro étudiant]],Tableau5[#All],45,FALSE),"")</f>
        <v/>
      </c>
      <c r="P38" s="11" t="str">
        <f>IFERROR(VLOOKUP(Tableau2[[#This Row],[Numéro étudiant]],Tableau5[#All],46,FALSE),"")</f>
        <v/>
      </c>
      <c r="Q38" s="30"/>
    </row>
    <row r="39" spans="1:17" x14ac:dyDescent="0.35">
      <c r="A39" s="6"/>
      <c r="C39" s="10" t="str">
        <f>IFERROR(VLOOKUP(Tableau2[[#This Row],[Département]],Tableau3[#All],2,FALSE),"")</f>
        <v/>
      </c>
      <c r="G39" s="11"/>
      <c r="H39" s="9"/>
      <c r="K39" s="10" t="str">
        <f>IF(Tableau2[[#This Row],[Prescription inscrite dans ConPéRe]]="Non", "A relancer",IF(Tableau2[[#This Row],[Prescription inscrite dans ConPéRe]]="Oui", "Non, statut valide",""))</f>
        <v/>
      </c>
      <c r="L39" s="9" t="str">
        <f>IFERROR(VLOOKUP(Tableau2[[#This Row],[Numéro étudiant]],Tableau5[#All],42,FALSE),"")</f>
        <v/>
      </c>
      <c r="M39" s="10" t="str">
        <f>IFERROR(VLOOKUP(Tableau2[[#This Row],[Numéro étudiant]],Tableau5[#All],43,FALSE),"")</f>
        <v/>
      </c>
      <c r="N39" s="10" t="str">
        <f>IFERROR(VLOOKUP(Tableau2[[#This Row],[Numéro étudiant]],Tableau5[#All],44,FALSE),"")</f>
        <v/>
      </c>
      <c r="O39" s="10" t="str">
        <f>IFERROR(VLOOKUP(Tableau2[[#This Row],[Numéro étudiant]],Tableau5[#All],45,FALSE),"")</f>
        <v/>
      </c>
      <c r="P39" s="11" t="str">
        <f>IFERROR(VLOOKUP(Tableau2[[#This Row],[Numéro étudiant]],Tableau5[#All],46,FALSE),"")</f>
        <v/>
      </c>
      <c r="Q39" s="30"/>
    </row>
    <row r="40" spans="1:17" x14ac:dyDescent="0.35">
      <c r="A40" s="6"/>
      <c r="C40" s="10" t="str">
        <f>IFERROR(VLOOKUP(Tableau2[[#This Row],[Département]],Tableau3[#All],2,FALSE),"")</f>
        <v/>
      </c>
      <c r="G40" s="11"/>
      <c r="H40" s="9"/>
      <c r="K40" s="10" t="str">
        <f>IF(Tableau2[[#This Row],[Prescription inscrite dans ConPéRe]]="Non", "A relancer",IF(Tableau2[[#This Row],[Prescription inscrite dans ConPéRe]]="Oui", "Non, statut valide",""))</f>
        <v/>
      </c>
      <c r="L40" s="9" t="str">
        <f>IFERROR(VLOOKUP(Tableau2[[#This Row],[Numéro étudiant]],Tableau5[#All],42,FALSE),"")</f>
        <v/>
      </c>
      <c r="M40" s="10" t="str">
        <f>IFERROR(VLOOKUP(Tableau2[[#This Row],[Numéro étudiant]],Tableau5[#All],43,FALSE),"")</f>
        <v/>
      </c>
      <c r="N40" s="10" t="str">
        <f>IFERROR(VLOOKUP(Tableau2[[#This Row],[Numéro étudiant]],Tableau5[#All],44,FALSE),"")</f>
        <v/>
      </c>
      <c r="O40" s="10" t="str">
        <f>IFERROR(VLOOKUP(Tableau2[[#This Row],[Numéro étudiant]],Tableau5[#All],45,FALSE),"")</f>
        <v/>
      </c>
      <c r="P40" s="11" t="str">
        <f>IFERROR(VLOOKUP(Tableau2[[#This Row],[Numéro étudiant]],Tableau5[#All],46,FALSE),"")</f>
        <v/>
      </c>
      <c r="Q40" s="30"/>
    </row>
    <row r="41" spans="1:17" x14ac:dyDescent="0.35">
      <c r="A41" s="6"/>
      <c r="C41" s="10" t="str">
        <f>IFERROR(VLOOKUP(Tableau2[[#This Row],[Département]],Tableau3[#All],2,FALSE),"")</f>
        <v/>
      </c>
      <c r="G41" s="11"/>
      <c r="H41" s="9"/>
      <c r="K41" s="10" t="str">
        <f>IF(Tableau2[[#This Row],[Prescription inscrite dans ConPéRe]]="Non", "A relancer",IF(Tableau2[[#This Row],[Prescription inscrite dans ConPéRe]]="Oui", "Non, statut valide",""))</f>
        <v/>
      </c>
      <c r="L41" s="9" t="str">
        <f>IFERROR(VLOOKUP(Tableau2[[#This Row],[Numéro étudiant]],Tableau5[#All],42,FALSE),"")</f>
        <v/>
      </c>
      <c r="M41" s="10" t="str">
        <f>IFERROR(VLOOKUP(Tableau2[[#This Row],[Numéro étudiant]],Tableau5[#All],43,FALSE),"")</f>
        <v/>
      </c>
      <c r="N41" s="10" t="str">
        <f>IFERROR(VLOOKUP(Tableau2[[#This Row],[Numéro étudiant]],Tableau5[#All],44,FALSE),"")</f>
        <v/>
      </c>
      <c r="O41" s="10" t="str">
        <f>IFERROR(VLOOKUP(Tableau2[[#This Row],[Numéro étudiant]],Tableau5[#All],45,FALSE),"")</f>
        <v/>
      </c>
      <c r="P41" s="11" t="str">
        <f>IFERROR(VLOOKUP(Tableau2[[#This Row],[Numéro étudiant]],Tableau5[#All],46,FALSE),"")</f>
        <v/>
      </c>
      <c r="Q41" s="30"/>
    </row>
    <row r="42" spans="1:17" x14ac:dyDescent="0.35">
      <c r="A42" s="6"/>
      <c r="C42" s="10" t="str">
        <f>IFERROR(VLOOKUP(Tableau2[[#This Row],[Département]],Tableau3[#All],2,FALSE),"")</f>
        <v/>
      </c>
      <c r="G42" s="11"/>
      <c r="H42" s="9"/>
      <c r="K42" s="10" t="str">
        <f>IF(Tableau2[[#This Row],[Prescription inscrite dans ConPéRe]]="Non", "A relancer",IF(Tableau2[[#This Row],[Prescription inscrite dans ConPéRe]]="Oui", "Non, statut valide",""))</f>
        <v/>
      </c>
      <c r="L42" s="9" t="str">
        <f>IFERROR(VLOOKUP(Tableau2[[#This Row],[Numéro étudiant]],Tableau5[#All],42,FALSE),"")</f>
        <v/>
      </c>
      <c r="M42" s="10" t="str">
        <f>IFERROR(VLOOKUP(Tableau2[[#This Row],[Numéro étudiant]],Tableau5[#All],43,FALSE),"")</f>
        <v/>
      </c>
      <c r="N42" s="10" t="str">
        <f>IFERROR(VLOOKUP(Tableau2[[#This Row],[Numéro étudiant]],Tableau5[#All],44,FALSE),"")</f>
        <v/>
      </c>
      <c r="O42" s="10" t="str">
        <f>IFERROR(VLOOKUP(Tableau2[[#This Row],[Numéro étudiant]],Tableau5[#All],45,FALSE),"")</f>
        <v/>
      </c>
      <c r="P42" s="11" t="str">
        <f>IFERROR(VLOOKUP(Tableau2[[#This Row],[Numéro étudiant]],Tableau5[#All],46,FALSE),"")</f>
        <v/>
      </c>
      <c r="Q42" s="30"/>
    </row>
    <row r="43" spans="1:17" x14ac:dyDescent="0.35">
      <c r="A43" s="6"/>
      <c r="C43" s="10" t="str">
        <f>IFERROR(VLOOKUP(Tableau2[[#This Row],[Département]],Tableau3[#All],2,FALSE),"")</f>
        <v/>
      </c>
      <c r="G43" s="11"/>
      <c r="H43" s="9"/>
      <c r="K43" s="10" t="str">
        <f>IF(Tableau2[[#This Row],[Prescription inscrite dans ConPéRe]]="Non", "A relancer",IF(Tableau2[[#This Row],[Prescription inscrite dans ConPéRe]]="Oui", "Non, statut valide",""))</f>
        <v/>
      </c>
      <c r="L43" s="9" t="str">
        <f>IFERROR(VLOOKUP(Tableau2[[#This Row],[Numéro étudiant]],Tableau5[#All],42,FALSE),"")</f>
        <v/>
      </c>
      <c r="M43" s="10" t="str">
        <f>IFERROR(VLOOKUP(Tableau2[[#This Row],[Numéro étudiant]],Tableau5[#All],43,FALSE),"")</f>
        <v/>
      </c>
      <c r="N43" s="10" t="str">
        <f>IFERROR(VLOOKUP(Tableau2[[#This Row],[Numéro étudiant]],Tableau5[#All],44,FALSE),"")</f>
        <v/>
      </c>
      <c r="O43" s="10" t="str">
        <f>IFERROR(VLOOKUP(Tableau2[[#This Row],[Numéro étudiant]],Tableau5[#All],45,FALSE),"")</f>
        <v/>
      </c>
      <c r="P43" s="11" t="str">
        <f>IFERROR(VLOOKUP(Tableau2[[#This Row],[Numéro étudiant]],Tableau5[#All],46,FALSE),"")</f>
        <v/>
      </c>
      <c r="Q43" s="30"/>
    </row>
    <row r="44" spans="1:17" x14ac:dyDescent="0.35">
      <c r="A44" s="6"/>
      <c r="C44" s="10" t="str">
        <f>IFERROR(VLOOKUP(Tableau2[[#This Row],[Département]],Tableau3[#All],2,FALSE),"")</f>
        <v/>
      </c>
      <c r="G44" s="11"/>
      <c r="H44" s="9"/>
      <c r="K44" s="10" t="str">
        <f>IF(Tableau2[[#This Row],[Prescription inscrite dans ConPéRe]]="Non", "A relancer",IF(Tableau2[[#This Row],[Prescription inscrite dans ConPéRe]]="Oui", "Non, statut valide",""))</f>
        <v/>
      </c>
      <c r="L44" s="9" t="str">
        <f>IFERROR(VLOOKUP(Tableau2[[#This Row],[Numéro étudiant]],Tableau5[#All],42,FALSE),"")</f>
        <v/>
      </c>
      <c r="M44" s="10" t="str">
        <f>IFERROR(VLOOKUP(Tableau2[[#This Row],[Numéro étudiant]],Tableau5[#All],43,FALSE),"")</f>
        <v/>
      </c>
      <c r="N44" s="10" t="str">
        <f>IFERROR(VLOOKUP(Tableau2[[#This Row],[Numéro étudiant]],Tableau5[#All],44,FALSE),"")</f>
        <v/>
      </c>
      <c r="O44" s="10" t="str">
        <f>IFERROR(VLOOKUP(Tableau2[[#This Row],[Numéro étudiant]],Tableau5[#All],45,FALSE),"")</f>
        <v/>
      </c>
      <c r="P44" s="11" t="str">
        <f>IFERROR(VLOOKUP(Tableau2[[#This Row],[Numéro étudiant]],Tableau5[#All],46,FALSE),"")</f>
        <v/>
      </c>
      <c r="Q44" s="30"/>
    </row>
    <row r="45" spans="1:17" x14ac:dyDescent="0.35">
      <c r="A45" s="6"/>
      <c r="C45" s="10" t="str">
        <f>IFERROR(VLOOKUP(Tableau2[[#This Row],[Département]],Tableau3[#All],2,FALSE),"")</f>
        <v/>
      </c>
      <c r="G45" s="11"/>
      <c r="H45" s="9"/>
      <c r="K45" s="10" t="str">
        <f>IF(Tableau2[[#This Row],[Prescription inscrite dans ConPéRe]]="Non", "A relancer",IF(Tableau2[[#This Row],[Prescription inscrite dans ConPéRe]]="Oui", "Non, statut valide",""))</f>
        <v/>
      </c>
      <c r="L45" s="9" t="str">
        <f>IFERROR(VLOOKUP(Tableau2[[#This Row],[Numéro étudiant]],Tableau5[#All],42,FALSE),"")</f>
        <v/>
      </c>
      <c r="M45" s="10" t="str">
        <f>IFERROR(VLOOKUP(Tableau2[[#This Row],[Numéro étudiant]],Tableau5[#All],43,FALSE),"")</f>
        <v/>
      </c>
      <c r="N45" s="10" t="str">
        <f>IFERROR(VLOOKUP(Tableau2[[#This Row],[Numéro étudiant]],Tableau5[#All],44,FALSE),"")</f>
        <v/>
      </c>
      <c r="O45" s="10" t="str">
        <f>IFERROR(VLOOKUP(Tableau2[[#This Row],[Numéro étudiant]],Tableau5[#All],45,FALSE),"")</f>
        <v/>
      </c>
      <c r="P45" s="11" t="str">
        <f>IFERROR(VLOOKUP(Tableau2[[#This Row],[Numéro étudiant]],Tableau5[#All],46,FALSE),"")</f>
        <v/>
      </c>
      <c r="Q45" s="30"/>
    </row>
    <row r="46" spans="1:17" x14ac:dyDescent="0.35">
      <c r="A46" s="6"/>
      <c r="C46" s="10" t="str">
        <f>IFERROR(VLOOKUP(Tableau2[[#This Row],[Département]],Tableau3[#All],2,FALSE),"")</f>
        <v/>
      </c>
      <c r="G46" s="11"/>
      <c r="H46" s="9"/>
      <c r="K46" s="10" t="str">
        <f>IF(Tableau2[[#This Row],[Prescription inscrite dans ConPéRe]]="Non", "A relancer",IF(Tableau2[[#This Row],[Prescription inscrite dans ConPéRe]]="Oui", "Non, statut valide",""))</f>
        <v/>
      </c>
      <c r="L46" s="9" t="str">
        <f>IFERROR(VLOOKUP(Tableau2[[#This Row],[Numéro étudiant]],Tableau5[#All],42,FALSE),"")</f>
        <v/>
      </c>
      <c r="M46" s="10" t="str">
        <f>IFERROR(VLOOKUP(Tableau2[[#This Row],[Numéro étudiant]],Tableau5[#All],43,FALSE),"")</f>
        <v/>
      </c>
      <c r="N46" s="10" t="str">
        <f>IFERROR(VLOOKUP(Tableau2[[#This Row],[Numéro étudiant]],Tableau5[#All],44,FALSE),"")</f>
        <v/>
      </c>
      <c r="O46" s="10" t="str">
        <f>IFERROR(VLOOKUP(Tableau2[[#This Row],[Numéro étudiant]],Tableau5[#All],45,FALSE),"")</f>
        <v/>
      </c>
      <c r="P46" s="11" t="str">
        <f>IFERROR(VLOOKUP(Tableau2[[#This Row],[Numéro étudiant]],Tableau5[#All],46,FALSE),"")</f>
        <v/>
      </c>
      <c r="Q46" s="30"/>
    </row>
    <row r="47" spans="1:17" x14ac:dyDescent="0.35">
      <c r="A47" s="6"/>
      <c r="C47" s="10" t="str">
        <f>IFERROR(VLOOKUP(Tableau2[[#This Row],[Département]],Tableau3[#All],2,FALSE),"")</f>
        <v/>
      </c>
      <c r="G47" s="11"/>
      <c r="H47" s="9"/>
      <c r="K47" s="10" t="str">
        <f>IF(Tableau2[[#This Row],[Prescription inscrite dans ConPéRe]]="Non", "A relancer",IF(Tableau2[[#This Row],[Prescription inscrite dans ConPéRe]]="Oui", "Non, statut valide",""))</f>
        <v/>
      </c>
      <c r="L47" s="9" t="str">
        <f>IFERROR(VLOOKUP(Tableau2[[#This Row],[Numéro étudiant]],Tableau5[#All],42,FALSE),"")</f>
        <v/>
      </c>
      <c r="M47" s="10" t="str">
        <f>IFERROR(VLOOKUP(Tableau2[[#This Row],[Numéro étudiant]],Tableau5[#All],43,FALSE),"")</f>
        <v/>
      </c>
      <c r="N47" s="10" t="str">
        <f>IFERROR(VLOOKUP(Tableau2[[#This Row],[Numéro étudiant]],Tableau5[#All],44,FALSE),"")</f>
        <v/>
      </c>
      <c r="O47" s="10" t="str">
        <f>IFERROR(VLOOKUP(Tableau2[[#This Row],[Numéro étudiant]],Tableau5[#All],45,FALSE),"")</f>
        <v/>
      </c>
      <c r="P47" s="11" t="str">
        <f>IFERROR(VLOOKUP(Tableau2[[#This Row],[Numéro étudiant]],Tableau5[#All],46,FALSE),"")</f>
        <v/>
      </c>
      <c r="Q47" s="30"/>
    </row>
    <row r="48" spans="1:17" x14ac:dyDescent="0.35">
      <c r="A48" s="6"/>
      <c r="C48" s="10" t="str">
        <f>IFERROR(VLOOKUP(Tableau2[[#This Row],[Département]],Tableau3[#All],2,FALSE),"")</f>
        <v/>
      </c>
      <c r="G48" s="11"/>
      <c r="H48" s="9"/>
      <c r="K48" s="10" t="str">
        <f>IF(Tableau2[[#This Row],[Prescription inscrite dans ConPéRe]]="Non", "A relancer",IF(Tableau2[[#This Row],[Prescription inscrite dans ConPéRe]]="Oui", "Non, statut valide",""))</f>
        <v/>
      </c>
      <c r="L48" s="9" t="str">
        <f>IFERROR(VLOOKUP(Tableau2[[#This Row],[Numéro étudiant]],Tableau5[#All],42,FALSE),"")</f>
        <v/>
      </c>
      <c r="M48" s="10" t="str">
        <f>IFERROR(VLOOKUP(Tableau2[[#This Row],[Numéro étudiant]],Tableau5[#All],43,FALSE),"")</f>
        <v/>
      </c>
      <c r="N48" s="10" t="str">
        <f>IFERROR(VLOOKUP(Tableau2[[#This Row],[Numéro étudiant]],Tableau5[#All],44,FALSE),"")</f>
        <v/>
      </c>
      <c r="O48" s="10" t="str">
        <f>IFERROR(VLOOKUP(Tableau2[[#This Row],[Numéro étudiant]],Tableau5[#All],45,FALSE),"")</f>
        <v/>
      </c>
      <c r="P48" s="11" t="str">
        <f>IFERROR(VLOOKUP(Tableau2[[#This Row],[Numéro étudiant]],Tableau5[#All],46,FALSE),"")</f>
        <v/>
      </c>
      <c r="Q48" s="30"/>
    </row>
    <row r="49" spans="1:17" x14ac:dyDescent="0.35">
      <c r="A49" s="6"/>
      <c r="C49" s="10" t="str">
        <f>IFERROR(VLOOKUP(Tableau2[[#This Row],[Département]],Tableau3[#All],2,FALSE),"")</f>
        <v/>
      </c>
      <c r="G49" s="11"/>
      <c r="H49" s="9"/>
      <c r="K49" s="10" t="str">
        <f>IF(Tableau2[[#This Row],[Prescription inscrite dans ConPéRe]]="Non", "A relancer",IF(Tableau2[[#This Row],[Prescription inscrite dans ConPéRe]]="Oui", "Non, statut valide",""))</f>
        <v/>
      </c>
      <c r="L49" s="9" t="str">
        <f>IFERROR(VLOOKUP(Tableau2[[#This Row],[Numéro étudiant]],Tableau5[#All],42,FALSE),"")</f>
        <v/>
      </c>
      <c r="M49" s="10" t="str">
        <f>IFERROR(VLOOKUP(Tableau2[[#This Row],[Numéro étudiant]],Tableau5[#All],43,FALSE),"")</f>
        <v/>
      </c>
      <c r="N49" s="10" t="str">
        <f>IFERROR(VLOOKUP(Tableau2[[#This Row],[Numéro étudiant]],Tableau5[#All],44,FALSE),"")</f>
        <v/>
      </c>
      <c r="O49" s="10" t="str">
        <f>IFERROR(VLOOKUP(Tableau2[[#This Row],[Numéro étudiant]],Tableau5[#All],45,FALSE),"")</f>
        <v/>
      </c>
      <c r="P49" s="11" t="str">
        <f>IFERROR(VLOOKUP(Tableau2[[#This Row],[Numéro étudiant]],Tableau5[#All],46,FALSE),"")</f>
        <v/>
      </c>
      <c r="Q49" s="30"/>
    </row>
    <row r="50" spans="1:17" x14ac:dyDescent="0.35">
      <c r="A50" s="6"/>
      <c r="C50" s="10" t="str">
        <f>IFERROR(VLOOKUP(Tableau2[[#This Row],[Département]],Tableau3[#All],2,FALSE),"")</f>
        <v/>
      </c>
      <c r="G50" s="11"/>
      <c r="H50" s="9"/>
      <c r="K50" s="10" t="str">
        <f>IF(Tableau2[[#This Row],[Prescription inscrite dans ConPéRe]]="Non", "A relancer",IF(Tableau2[[#This Row],[Prescription inscrite dans ConPéRe]]="Oui", "Non, statut valide",""))</f>
        <v/>
      </c>
      <c r="L50" s="9" t="str">
        <f>IFERROR(VLOOKUP(Tableau2[[#This Row],[Numéro étudiant]],Tableau5[#All],42,FALSE),"")</f>
        <v/>
      </c>
      <c r="M50" s="10" t="str">
        <f>IFERROR(VLOOKUP(Tableau2[[#This Row],[Numéro étudiant]],Tableau5[#All],43,FALSE),"")</f>
        <v/>
      </c>
      <c r="N50" s="10" t="str">
        <f>IFERROR(VLOOKUP(Tableau2[[#This Row],[Numéro étudiant]],Tableau5[#All],44,FALSE),"")</f>
        <v/>
      </c>
      <c r="O50" s="10" t="str">
        <f>IFERROR(VLOOKUP(Tableau2[[#This Row],[Numéro étudiant]],Tableau5[#All],45,FALSE),"")</f>
        <v/>
      </c>
      <c r="P50" s="11" t="str">
        <f>IFERROR(VLOOKUP(Tableau2[[#This Row],[Numéro étudiant]],Tableau5[#All],46,FALSE),"")</f>
        <v/>
      </c>
      <c r="Q50" s="30"/>
    </row>
    <row r="51" spans="1:17" x14ac:dyDescent="0.35">
      <c r="A51" s="6"/>
      <c r="C51" s="10" t="str">
        <f>IFERROR(VLOOKUP(Tableau2[[#This Row],[Département]],Tableau3[#All],2,FALSE),"")</f>
        <v/>
      </c>
      <c r="G51" s="11"/>
      <c r="H51" s="9"/>
      <c r="K51" s="10" t="str">
        <f>IF(Tableau2[[#This Row],[Prescription inscrite dans ConPéRe]]="Non", "A relancer",IF(Tableau2[[#This Row],[Prescription inscrite dans ConPéRe]]="Oui", "Non, statut valide",""))</f>
        <v/>
      </c>
      <c r="L51" s="9" t="str">
        <f>IFERROR(VLOOKUP(Tableau2[[#This Row],[Numéro étudiant]],Tableau5[#All],42,FALSE),"")</f>
        <v/>
      </c>
      <c r="M51" s="10" t="str">
        <f>IFERROR(VLOOKUP(Tableau2[[#This Row],[Numéro étudiant]],Tableau5[#All],43,FALSE),"")</f>
        <v/>
      </c>
      <c r="N51" s="10" t="str">
        <f>IFERROR(VLOOKUP(Tableau2[[#This Row],[Numéro étudiant]],Tableau5[#All],44,FALSE),"")</f>
        <v/>
      </c>
      <c r="O51" s="10" t="str">
        <f>IFERROR(VLOOKUP(Tableau2[[#This Row],[Numéro étudiant]],Tableau5[#All],45,FALSE),"")</f>
        <v/>
      </c>
      <c r="P51" s="11" t="str">
        <f>IFERROR(VLOOKUP(Tableau2[[#This Row],[Numéro étudiant]],Tableau5[#All],46,FALSE),"")</f>
        <v/>
      </c>
      <c r="Q51" s="30"/>
    </row>
    <row r="52" spans="1:17" x14ac:dyDescent="0.35">
      <c r="A52" s="6"/>
      <c r="C52" s="10" t="str">
        <f>IFERROR(VLOOKUP(Tableau2[[#This Row],[Département]],Tableau3[#All],2,FALSE),"")</f>
        <v/>
      </c>
      <c r="G52" s="11"/>
      <c r="H52" s="9"/>
      <c r="K52" s="10" t="str">
        <f>IF(Tableau2[[#This Row],[Prescription inscrite dans ConPéRe]]="Non", "A relancer",IF(Tableau2[[#This Row],[Prescription inscrite dans ConPéRe]]="Oui", "Non, statut valide",""))</f>
        <v/>
      </c>
      <c r="L52" s="9" t="str">
        <f>IFERROR(VLOOKUP(Tableau2[[#This Row],[Numéro étudiant]],Tableau5[#All],42,FALSE),"")</f>
        <v/>
      </c>
      <c r="M52" s="10" t="str">
        <f>IFERROR(VLOOKUP(Tableau2[[#This Row],[Numéro étudiant]],Tableau5[#All],43,FALSE),"")</f>
        <v/>
      </c>
      <c r="N52" s="10" t="str">
        <f>IFERROR(VLOOKUP(Tableau2[[#This Row],[Numéro étudiant]],Tableau5[#All],44,FALSE),"")</f>
        <v/>
      </c>
      <c r="O52" s="10" t="str">
        <f>IFERROR(VLOOKUP(Tableau2[[#This Row],[Numéro étudiant]],Tableau5[#All],45,FALSE),"")</f>
        <v/>
      </c>
      <c r="P52" s="11" t="str">
        <f>IFERROR(VLOOKUP(Tableau2[[#This Row],[Numéro étudiant]],Tableau5[#All],46,FALSE),"")</f>
        <v/>
      </c>
      <c r="Q52" s="30"/>
    </row>
    <row r="53" spans="1:17" x14ac:dyDescent="0.35">
      <c r="A53" s="6"/>
      <c r="C53" s="10" t="str">
        <f>IFERROR(VLOOKUP(Tableau2[[#This Row],[Département]],Tableau3[#All],2,FALSE),"")</f>
        <v/>
      </c>
      <c r="G53" s="11"/>
      <c r="H53" s="9"/>
      <c r="K53" s="10" t="str">
        <f>IF(Tableau2[[#This Row],[Prescription inscrite dans ConPéRe]]="Non", "A relancer",IF(Tableau2[[#This Row],[Prescription inscrite dans ConPéRe]]="Oui", "Non, statut valide",""))</f>
        <v/>
      </c>
      <c r="L53" s="9" t="str">
        <f>IFERROR(VLOOKUP(Tableau2[[#This Row],[Numéro étudiant]],Tableau5[#All],42,FALSE),"")</f>
        <v/>
      </c>
      <c r="M53" s="10" t="str">
        <f>IFERROR(VLOOKUP(Tableau2[[#This Row],[Numéro étudiant]],Tableau5[#All],43,FALSE),"")</f>
        <v/>
      </c>
      <c r="N53" s="10" t="str">
        <f>IFERROR(VLOOKUP(Tableau2[[#This Row],[Numéro étudiant]],Tableau5[#All],44,FALSE),"")</f>
        <v/>
      </c>
      <c r="O53" s="10" t="str">
        <f>IFERROR(VLOOKUP(Tableau2[[#This Row],[Numéro étudiant]],Tableau5[#All],45,FALSE),"")</f>
        <v/>
      </c>
      <c r="P53" s="11" t="str">
        <f>IFERROR(VLOOKUP(Tableau2[[#This Row],[Numéro étudiant]],Tableau5[#All],46,FALSE),"")</f>
        <v/>
      </c>
      <c r="Q53" s="30"/>
    </row>
    <row r="54" spans="1:17" x14ac:dyDescent="0.35">
      <c r="A54" s="6"/>
      <c r="C54" s="10" t="str">
        <f>IFERROR(VLOOKUP(Tableau2[[#This Row],[Département]],Tableau3[#All],2,FALSE),"")</f>
        <v/>
      </c>
      <c r="G54" s="11"/>
      <c r="H54" s="9"/>
      <c r="K54" s="10" t="str">
        <f>IF(Tableau2[[#This Row],[Prescription inscrite dans ConPéRe]]="Non", "A relancer",IF(Tableau2[[#This Row],[Prescription inscrite dans ConPéRe]]="Oui", "Non, statut valide",""))</f>
        <v/>
      </c>
      <c r="L54" s="9" t="str">
        <f>IFERROR(VLOOKUP(Tableau2[[#This Row],[Numéro étudiant]],Tableau5[#All],42,FALSE),"")</f>
        <v/>
      </c>
      <c r="M54" s="10" t="str">
        <f>IFERROR(VLOOKUP(Tableau2[[#This Row],[Numéro étudiant]],Tableau5[#All],43,FALSE),"")</f>
        <v/>
      </c>
      <c r="N54" s="10" t="str">
        <f>IFERROR(VLOOKUP(Tableau2[[#This Row],[Numéro étudiant]],Tableau5[#All],44,FALSE),"")</f>
        <v/>
      </c>
      <c r="O54" s="10" t="str">
        <f>IFERROR(VLOOKUP(Tableau2[[#This Row],[Numéro étudiant]],Tableau5[#All],45,FALSE),"")</f>
        <v/>
      </c>
      <c r="P54" s="11" t="str">
        <f>IFERROR(VLOOKUP(Tableau2[[#This Row],[Numéro étudiant]],Tableau5[#All],46,FALSE),"")</f>
        <v/>
      </c>
      <c r="Q54" s="30"/>
    </row>
    <row r="55" spans="1:17" x14ac:dyDescent="0.35">
      <c r="A55" s="6"/>
      <c r="C55" s="10" t="str">
        <f>IFERROR(VLOOKUP(Tableau2[[#This Row],[Département]],Tableau3[#All],2,FALSE),"")</f>
        <v/>
      </c>
      <c r="G55" s="11"/>
      <c r="H55" s="9"/>
      <c r="K55" s="10" t="str">
        <f>IF(Tableau2[[#This Row],[Prescription inscrite dans ConPéRe]]="Non", "A relancer",IF(Tableau2[[#This Row],[Prescription inscrite dans ConPéRe]]="Oui", "Non, statut valide",""))</f>
        <v/>
      </c>
      <c r="L55" s="9" t="str">
        <f>IFERROR(VLOOKUP(Tableau2[[#This Row],[Numéro étudiant]],Tableau5[#All],42,FALSE),"")</f>
        <v/>
      </c>
      <c r="M55" s="10" t="str">
        <f>IFERROR(VLOOKUP(Tableau2[[#This Row],[Numéro étudiant]],Tableau5[#All],43,FALSE),"")</f>
        <v/>
      </c>
      <c r="N55" s="10" t="str">
        <f>IFERROR(VLOOKUP(Tableau2[[#This Row],[Numéro étudiant]],Tableau5[#All],44,FALSE),"")</f>
        <v/>
      </c>
      <c r="O55" s="10" t="str">
        <f>IFERROR(VLOOKUP(Tableau2[[#This Row],[Numéro étudiant]],Tableau5[#All],45,FALSE),"")</f>
        <v/>
      </c>
      <c r="P55" s="11" t="str">
        <f>IFERROR(VLOOKUP(Tableau2[[#This Row],[Numéro étudiant]],Tableau5[#All],46,FALSE),"")</f>
        <v/>
      </c>
      <c r="Q55" s="30"/>
    </row>
    <row r="56" spans="1:17" x14ac:dyDescent="0.35">
      <c r="A56" s="6"/>
      <c r="C56" s="10" t="str">
        <f>IFERROR(VLOOKUP(Tableau2[[#This Row],[Département]],Tableau3[#All],2,FALSE),"")</f>
        <v/>
      </c>
      <c r="G56" s="11"/>
      <c r="H56" s="9"/>
      <c r="K56" s="10" t="str">
        <f>IF(Tableau2[[#This Row],[Prescription inscrite dans ConPéRe]]="Non", "A relancer",IF(Tableau2[[#This Row],[Prescription inscrite dans ConPéRe]]="Oui", "Non, statut valide",""))</f>
        <v/>
      </c>
      <c r="L56" s="9" t="str">
        <f>IFERROR(VLOOKUP(Tableau2[[#This Row],[Numéro étudiant]],Tableau5[#All],42,FALSE),"")</f>
        <v/>
      </c>
      <c r="M56" s="10" t="str">
        <f>IFERROR(VLOOKUP(Tableau2[[#This Row],[Numéro étudiant]],Tableau5[#All],43,FALSE),"")</f>
        <v/>
      </c>
      <c r="N56" s="10" t="str">
        <f>IFERROR(VLOOKUP(Tableau2[[#This Row],[Numéro étudiant]],Tableau5[#All],44,FALSE),"")</f>
        <v/>
      </c>
      <c r="O56" s="10" t="str">
        <f>IFERROR(VLOOKUP(Tableau2[[#This Row],[Numéro étudiant]],Tableau5[#All],45,FALSE),"")</f>
        <v/>
      </c>
      <c r="P56" s="11" t="str">
        <f>IFERROR(VLOOKUP(Tableau2[[#This Row],[Numéro étudiant]],Tableau5[#All],46,FALSE),"")</f>
        <v/>
      </c>
      <c r="Q56" s="30"/>
    </row>
    <row r="57" spans="1:17" x14ac:dyDescent="0.35">
      <c r="A57" s="6"/>
      <c r="C57" s="10" t="str">
        <f>IFERROR(VLOOKUP(Tableau2[[#This Row],[Département]],Tableau3[#All],2,FALSE),"")</f>
        <v/>
      </c>
      <c r="G57" s="11"/>
      <c r="H57" s="9"/>
      <c r="K57" s="10" t="str">
        <f>IF(Tableau2[[#This Row],[Prescription inscrite dans ConPéRe]]="Non", "A relancer",IF(Tableau2[[#This Row],[Prescription inscrite dans ConPéRe]]="Oui", "Non, statut valide",""))</f>
        <v/>
      </c>
      <c r="L57" s="9" t="str">
        <f>IFERROR(VLOOKUP(Tableau2[[#This Row],[Numéro étudiant]],Tableau5[#All],42,FALSE),"")</f>
        <v/>
      </c>
      <c r="M57" s="10" t="str">
        <f>IFERROR(VLOOKUP(Tableau2[[#This Row],[Numéro étudiant]],Tableau5[#All],43,FALSE),"")</f>
        <v/>
      </c>
      <c r="N57" s="10" t="str">
        <f>IFERROR(VLOOKUP(Tableau2[[#This Row],[Numéro étudiant]],Tableau5[#All],44,FALSE),"")</f>
        <v/>
      </c>
      <c r="O57" s="10" t="str">
        <f>IFERROR(VLOOKUP(Tableau2[[#This Row],[Numéro étudiant]],Tableau5[#All],45,FALSE),"")</f>
        <v/>
      </c>
      <c r="P57" s="11" t="str">
        <f>IFERROR(VLOOKUP(Tableau2[[#This Row],[Numéro étudiant]],Tableau5[#All],46,FALSE),"")</f>
        <v/>
      </c>
      <c r="Q57" s="30"/>
    </row>
    <row r="58" spans="1:17" x14ac:dyDescent="0.35">
      <c r="A58" s="6"/>
      <c r="C58" s="10" t="str">
        <f>IFERROR(VLOOKUP(Tableau2[[#This Row],[Département]],Tableau3[#All],2,FALSE),"")</f>
        <v/>
      </c>
      <c r="G58" s="11"/>
      <c r="H58" s="9"/>
      <c r="K58" s="10" t="str">
        <f>IF(Tableau2[[#This Row],[Prescription inscrite dans ConPéRe]]="Non", "A relancer",IF(Tableau2[[#This Row],[Prescription inscrite dans ConPéRe]]="Oui", "Non, statut valide",""))</f>
        <v/>
      </c>
      <c r="L58" s="9" t="str">
        <f>IFERROR(VLOOKUP(Tableau2[[#This Row],[Numéro étudiant]],Tableau5[#All],42,FALSE),"")</f>
        <v/>
      </c>
      <c r="M58" s="10" t="str">
        <f>IFERROR(VLOOKUP(Tableau2[[#This Row],[Numéro étudiant]],Tableau5[#All],43,FALSE),"")</f>
        <v/>
      </c>
      <c r="N58" s="10" t="str">
        <f>IFERROR(VLOOKUP(Tableau2[[#This Row],[Numéro étudiant]],Tableau5[#All],44,FALSE),"")</f>
        <v/>
      </c>
      <c r="O58" s="10" t="str">
        <f>IFERROR(VLOOKUP(Tableau2[[#This Row],[Numéro étudiant]],Tableau5[#All],45,FALSE),"")</f>
        <v/>
      </c>
      <c r="P58" s="11" t="str">
        <f>IFERROR(VLOOKUP(Tableau2[[#This Row],[Numéro étudiant]],Tableau5[#All],46,FALSE),"")</f>
        <v/>
      </c>
      <c r="Q58" s="30"/>
    </row>
    <row r="59" spans="1:17" x14ac:dyDescent="0.35">
      <c r="A59" s="6"/>
      <c r="C59" s="10" t="str">
        <f>IFERROR(VLOOKUP(Tableau2[[#This Row],[Département]],Tableau3[#All],2,FALSE),"")</f>
        <v/>
      </c>
      <c r="G59" s="11"/>
      <c r="H59" s="9"/>
      <c r="K59" s="10" t="str">
        <f>IF(Tableau2[[#This Row],[Prescription inscrite dans ConPéRe]]="Non", "A relancer",IF(Tableau2[[#This Row],[Prescription inscrite dans ConPéRe]]="Oui", "Non, statut valide",""))</f>
        <v/>
      </c>
      <c r="L59" s="9" t="str">
        <f>IFERROR(VLOOKUP(Tableau2[[#This Row],[Numéro étudiant]],Tableau5[#All],42,FALSE),"")</f>
        <v/>
      </c>
      <c r="M59" s="10" t="str">
        <f>IFERROR(VLOOKUP(Tableau2[[#This Row],[Numéro étudiant]],Tableau5[#All],43,FALSE),"")</f>
        <v/>
      </c>
      <c r="N59" s="10" t="str">
        <f>IFERROR(VLOOKUP(Tableau2[[#This Row],[Numéro étudiant]],Tableau5[#All],44,FALSE),"")</f>
        <v/>
      </c>
      <c r="O59" s="10" t="str">
        <f>IFERROR(VLOOKUP(Tableau2[[#This Row],[Numéro étudiant]],Tableau5[#All],45,FALSE),"")</f>
        <v/>
      </c>
      <c r="P59" s="11" t="str">
        <f>IFERROR(VLOOKUP(Tableau2[[#This Row],[Numéro étudiant]],Tableau5[#All],46,FALSE),"")</f>
        <v/>
      </c>
      <c r="Q59" s="30"/>
    </row>
    <row r="60" spans="1:17" x14ac:dyDescent="0.35">
      <c r="A60" s="6"/>
      <c r="C60" s="10" t="str">
        <f>IFERROR(VLOOKUP(Tableau2[[#This Row],[Département]],Tableau3[#All],2,FALSE),"")</f>
        <v/>
      </c>
      <c r="G60" s="11"/>
      <c r="H60" s="9"/>
      <c r="K60" s="10" t="str">
        <f>IF(Tableau2[[#This Row],[Prescription inscrite dans ConPéRe]]="Non", "A relancer",IF(Tableau2[[#This Row],[Prescription inscrite dans ConPéRe]]="Oui", "Non, statut valide",""))</f>
        <v/>
      </c>
      <c r="L60" s="9" t="str">
        <f>IFERROR(VLOOKUP(Tableau2[[#This Row],[Numéro étudiant]],Tableau5[#All],42,FALSE),"")</f>
        <v/>
      </c>
      <c r="M60" s="10" t="str">
        <f>IFERROR(VLOOKUP(Tableau2[[#This Row],[Numéro étudiant]],Tableau5[#All],43,FALSE),"")</f>
        <v/>
      </c>
      <c r="N60" s="10" t="str">
        <f>IFERROR(VLOOKUP(Tableau2[[#This Row],[Numéro étudiant]],Tableau5[#All],44,FALSE),"")</f>
        <v/>
      </c>
      <c r="O60" s="10" t="str">
        <f>IFERROR(VLOOKUP(Tableau2[[#This Row],[Numéro étudiant]],Tableau5[#All],45,FALSE),"")</f>
        <v/>
      </c>
      <c r="P60" s="11" t="str">
        <f>IFERROR(VLOOKUP(Tableau2[[#This Row],[Numéro étudiant]],Tableau5[#All],46,FALSE),"")</f>
        <v/>
      </c>
      <c r="Q60" s="30"/>
    </row>
    <row r="61" spans="1:17" x14ac:dyDescent="0.35">
      <c r="A61" s="6"/>
      <c r="C61" s="10" t="str">
        <f>IFERROR(VLOOKUP(Tableau2[[#This Row],[Département]],Tableau3[#All],2,FALSE),"")</f>
        <v/>
      </c>
      <c r="G61" s="11"/>
      <c r="H61" s="9"/>
      <c r="K61" s="10" t="str">
        <f>IF(Tableau2[[#This Row],[Prescription inscrite dans ConPéRe]]="Non", "A relancer",IF(Tableau2[[#This Row],[Prescription inscrite dans ConPéRe]]="Oui", "Non, statut valide",""))</f>
        <v/>
      </c>
      <c r="L61" s="9" t="str">
        <f>IFERROR(VLOOKUP(Tableau2[[#This Row],[Numéro étudiant]],Tableau5[#All],42,FALSE),"")</f>
        <v/>
      </c>
      <c r="M61" s="10" t="str">
        <f>IFERROR(VLOOKUP(Tableau2[[#This Row],[Numéro étudiant]],Tableau5[#All],43,FALSE),"")</f>
        <v/>
      </c>
      <c r="N61" s="10" t="str">
        <f>IFERROR(VLOOKUP(Tableau2[[#This Row],[Numéro étudiant]],Tableau5[#All],44,FALSE),"")</f>
        <v/>
      </c>
      <c r="O61" s="10" t="str">
        <f>IFERROR(VLOOKUP(Tableau2[[#This Row],[Numéro étudiant]],Tableau5[#All],45,FALSE),"")</f>
        <v/>
      </c>
      <c r="P61" s="11" t="str">
        <f>IFERROR(VLOOKUP(Tableau2[[#This Row],[Numéro étudiant]],Tableau5[#All],46,FALSE),"")</f>
        <v/>
      </c>
      <c r="Q61" s="30"/>
    </row>
    <row r="62" spans="1:17" x14ac:dyDescent="0.35">
      <c r="A62" s="6"/>
      <c r="C62" s="10" t="str">
        <f>IFERROR(VLOOKUP(Tableau2[[#This Row],[Département]],Tableau3[#All],2,FALSE),"")</f>
        <v/>
      </c>
      <c r="G62" s="11"/>
      <c r="H62" s="9"/>
      <c r="K62" s="10" t="str">
        <f>IF(Tableau2[[#This Row],[Prescription inscrite dans ConPéRe]]="Non", "A relancer",IF(Tableau2[[#This Row],[Prescription inscrite dans ConPéRe]]="Oui", "Non, statut valide",""))</f>
        <v/>
      </c>
      <c r="L62" s="9" t="str">
        <f>IFERROR(VLOOKUP(Tableau2[[#This Row],[Numéro étudiant]],Tableau5[#All],42,FALSE),"")</f>
        <v/>
      </c>
      <c r="M62" s="10" t="str">
        <f>IFERROR(VLOOKUP(Tableau2[[#This Row],[Numéro étudiant]],Tableau5[#All],43,FALSE),"")</f>
        <v/>
      </c>
      <c r="N62" s="10" t="str">
        <f>IFERROR(VLOOKUP(Tableau2[[#This Row],[Numéro étudiant]],Tableau5[#All],44,FALSE),"")</f>
        <v/>
      </c>
      <c r="O62" s="10" t="str">
        <f>IFERROR(VLOOKUP(Tableau2[[#This Row],[Numéro étudiant]],Tableau5[#All],45,FALSE),"")</f>
        <v/>
      </c>
      <c r="P62" s="11" t="str">
        <f>IFERROR(VLOOKUP(Tableau2[[#This Row],[Numéro étudiant]],Tableau5[#All],46,FALSE),"")</f>
        <v/>
      </c>
      <c r="Q62" s="30"/>
    </row>
    <row r="63" spans="1:17" x14ac:dyDescent="0.35">
      <c r="A63" s="6"/>
      <c r="C63" s="10" t="str">
        <f>IFERROR(VLOOKUP(Tableau2[[#This Row],[Département]],Tableau3[#All],2,FALSE),"")</f>
        <v/>
      </c>
      <c r="G63" s="11"/>
      <c r="H63" s="9"/>
      <c r="K63" s="10" t="str">
        <f>IF(Tableau2[[#This Row],[Prescription inscrite dans ConPéRe]]="Non", "A relancer",IF(Tableau2[[#This Row],[Prescription inscrite dans ConPéRe]]="Oui", "Non, statut valide",""))</f>
        <v/>
      </c>
      <c r="L63" s="9" t="str">
        <f>IFERROR(VLOOKUP(Tableau2[[#This Row],[Numéro étudiant]],Tableau5[#All],42,FALSE),"")</f>
        <v/>
      </c>
      <c r="M63" s="10" t="str">
        <f>IFERROR(VLOOKUP(Tableau2[[#This Row],[Numéro étudiant]],Tableau5[#All],43,FALSE),"")</f>
        <v/>
      </c>
      <c r="N63" s="10" t="str">
        <f>IFERROR(VLOOKUP(Tableau2[[#This Row],[Numéro étudiant]],Tableau5[#All],44,FALSE),"")</f>
        <v/>
      </c>
      <c r="O63" s="10" t="str">
        <f>IFERROR(VLOOKUP(Tableau2[[#This Row],[Numéro étudiant]],Tableau5[#All],45,FALSE),"")</f>
        <v/>
      </c>
      <c r="P63" s="11" t="str">
        <f>IFERROR(VLOOKUP(Tableau2[[#This Row],[Numéro étudiant]],Tableau5[#All],46,FALSE),"")</f>
        <v/>
      </c>
      <c r="Q63" s="30"/>
    </row>
    <row r="64" spans="1:17" x14ac:dyDescent="0.35">
      <c r="A64" s="6"/>
      <c r="C64" s="10" t="str">
        <f>IFERROR(VLOOKUP(Tableau2[[#This Row],[Département]],Tableau3[#All],2,FALSE),"")</f>
        <v/>
      </c>
      <c r="G64" s="11"/>
      <c r="H64" s="9"/>
      <c r="K64" s="10" t="str">
        <f>IF(Tableau2[[#This Row],[Prescription inscrite dans ConPéRe]]="Non", "A relancer",IF(Tableau2[[#This Row],[Prescription inscrite dans ConPéRe]]="Oui", "Non, statut valide",""))</f>
        <v/>
      </c>
      <c r="L64" s="9" t="str">
        <f>IFERROR(VLOOKUP(Tableau2[[#This Row],[Numéro étudiant]],Tableau5[#All],42,FALSE),"")</f>
        <v/>
      </c>
      <c r="M64" s="10" t="str">
        <f>IFERROR(VLOOKUP(Tableau2[[#This Row],[Numéro étudiant]],Tableau5[#All],43,FALSE),"")</f>
        <v/>
      </c>
      <c r="N64" s="10" t="str">
        <f>IFERROR(VLOOKUP(Tableau2[[#This Row],[Numéro étudiant]],Tableau5[#All],44,FALSE),"")</f>
        <v/>
      </c>
      <c r="O64" s="10" t="str">
        <f>IFERROR(VLOOKUP(Tableau2[[#This Row],[Numéro étudiant]],Tableau5[#All],45,FALSE),"")</f>
        <v/>
      </c>
      <c r="P64" s="11" t="str">
        <f>IFERROR(VLOOKUP(Tableau2[[#This Row],[Numéro étudiant]],Tableau5[#All],46,FALSE),"")</f>
        <v/>
      </c>
      <c r="Q64" s="30"/>
    </row>
    <row r="65" spans="1:17" x14ac:dyDescent="0.35">
      <c r="A65" s="6"/>
      <c r="C65" s="10" t="str">
        <f>IFERROR(VLOOKUP(Tableau2[[#This Row],[Département]],Tableau3[#All],2,FALSE),"")</f>
        <v/>
      </c>
      <c r="G65" s="11"/>
      <c r="H65" s="9"/>
      <c r="K65" s="10" t="str">
        <f>IF(Tableau2[[#This Row],[Prescription inscrite dans ConPéRe]]="Non", "A relancer",IF(Tableau2[[#This Row],[Prescription inscrite dans ConPéRe]]="Oui", "Non, statut valide",""))</f>
        <v/>
      </c>
      <c r="L65" s="9" t="str">
        <f>IFERROR(VLOOKUP(Tableau2[[#This Row],[Numéro étudiant]],Tableau5[#All],42,FALSE),"")</f>
        <v/>
      </c>
      <c r="M65" s="10" t="str">
        <f>IFERROR(VLOOKUP(Tableau2[[#This Row],[Numéro étudiant]],Tableau5[#All],43,FALSE),"")</f>
        <v/>
      </c>
      <c r="N65" s="10" t="str">
        <f>IFERROR(VLOOKUP(Tableau2[[#This Row],[Numéro étudiant]],Tableau5[#All],44,FALSE),"")</f>
        <v/>
      </c>
      <c r="O65" s="10" t="str">
        <f>IFERROR(VLOOKUP(Tableau2[[#This Row],[Numéro étudiant]],Tableau5[#All],45,FALSE),"")</f>
        <v/>
      </c>
      <c r="P65" s="11" t="str">
        <f>IFERROR(VLOOKUP(Tableau2[[#This Row],[Numéro étudiant]],Tableau5[#All],46,FALSE),"")</f>
        <v/>
      </c>
      <c r="Q65" s="30"/>
    </row>
    <row r="66" spans="1:17" x14ac:dyDescent="0.35">
      <c r="A66" s="6"/>
      <c r="C66" s="10" t="str">
        <f>IFERROR(VLOOKUP(Tableau2[[#This Row],[Département]],Tableau3[#All],2,FALSE),"")</f>
        <v/>
      </c>
      <c r="G66" s="11"/>
      <c r="H66" s="9"/>
      <c r="K66" s="10" t="str">
        <f>IF(Tableau2[[#This Row],[Prescription inscrite dans ConPéRe]]="Non", "A relancer",IF(Tableau2[[#This Row],[Prescription inscrite dans ConPéRe]]="Oui", "Non, statut valide",""))</f>
        <v/>
      </c>
      <c r="L66" s="9" t="str">
        <f>IFERROR(VLOOKUP(Tableau2[[#This Row],[Numéro étudiant]],Tableau5[#All],42,FALSE),"")</f>
        <v/>
      </c>
      <c r="M66" s="10" t="str">
        <f>IFERROR(VLOOKUP(Tableau2[[#This Row],[Numéro étudiant]],Tableau5[#All],43,FALSE),"")</f>
        <v/>
      </c>
      <c r="N66" s="10" t="str">
        <f>IFERROR(VLOOKUP(Tableau2[[#This Row],[Numéro étudiant]],Tableau5[#All],44,FALSE),"")</f>
        <v/>
      </c>
      <c r="O66" s="10" t="str">
        <f>IFERROR(VLOOKUP(Tableau2[[#This Row],[Numéro étudiant]],Tableau5[#All],45,FALSE),"")</f>
        <v/>
      </c>
      <c r="P66" s="11" t="str">
        <f>IFERROR(VLOOKUP(Tableau2[[#This Row],[Numéro étudiant]],Tableau5[#All],46,FALSE),"")</f>
        <v/>
      </c>
      <c r="Q66" s="30"/>
    </row>
    <row r="67" spans="1:17" x14ac:dyDescent="0.35">
      <c r="A67" s="6"/>
      <c r="C67" s="10" t="str">
        <f>IFERROR(VLOOKUP(Tableau2[[#This Row],[Département]],Tableau3[#All],2,FALSE),"")</f>
        <v/>
      </c>
      <c r="G67" s="11"/>
      <c r="H67" s="9"/>
      <c r="K67" s="10" t="str">
        <f>IF(Tableau2[[#This Row],[Prescription inscrite dans ConPéRe]]="Non", "A relancer",IF(Tableau2[[#This Row],[Prescription inscrite dans ConPéRe]]="Oui", "Non, statut valide",""))</f>
        <v/>
      </c>
      <c r="L67" s="9" t="str">
        <f>IFERROR(VLOOKUP(Tableau2[[#This Row],[Numéro étudiant]],Tableau5[#All],42,FALSE),"")</f>
        <v/>
      </c>
      <c r="M67" s="10" t="str">
        <f>IFERROR(VLOOKUP(Tableau2[[#This Row],[Numéro étudiant]],Tableau5[#All],43,FALSE),"")</f>
        <v/>
      </c>
      <c r="N67" s="10" t="str">
        <f>IFERROR(VLOOKUP(Tableau2[[#This Row],[Numéro étudiant]],Tableau5[#All],44,FALSE),"")</f>
        <v/>
      </c>
      <c r="O67" s="10" t="str">
        <f>IFERROR(VLOOKUP(Tableau2[[#This Row],[Numéro étudiant]],Tableau5[#All],45,FALSE),"")</f>
        <v/>
      </c>
      <c r="P67" s="11" t="str">
        <f>IFERROR(VLOOKUP(Tableau2[[#This Row],[Numéro étudiant]],Tableau5[#All],46,FALSE),"")</f>
        <v/>
      </c>
      <c r="Q67" s="30"/>
    </row>
    <row r="68" spans="1:17" x14ac:dyDescent="0.35">
      <c r="A68" s="6"/>
      <c r="C68" s="10" t="str">
        <f>IFERROR(VLOOKUP(Tableau2[[#This Row],[Département]],Tableau3[#All],2,FALSE),"")</f>
        <v/>
      </c>
      <c r="G68" s="11"/>
      <c r="H68" s="9"/>
      <c r="K68" s="10" t="str">
        <f>IF(Tableau2[[#This Row],[Prescription inscrite dans ConPéRe]]="Non", "A relancer",IF(Tableau2[[#This Row],[Prescription inscrite dans ConPéRe]]="Oui", "Non, statut valide",""))</f>
        <v/>
      </c>
      <c r="L68" s="9" t="str">
        <f>IFERROR(VLOOKUP(Tableau2[[#This Row],[Numéro étudiant]],Tableau5[#All],42,FALSE),"")</f>
        <v/>
      </c>
      <c r="M68" s="10" t="str">
        <f>IFERROR(VLOOKUP(Tableau2[[#This Row],[Numéro étudiant]],Tableau5[#All],43,FALSE),"")</f>
        <v/>
      </c>
      <c r="N68" s="10" t="str">
        <f>IFERROR(VLOOKUP(Tableau2[[#This Row],[Numéro étudiant]],Tableau5[#All],44,FALSE),"")</f>
        <v/>
      </c>
      <c r="O68" s="10" t="str">
        <f>IFERROR(VLOOKUP(Tableau2[[#This Row],[Numéro étudiant]],Tableau5[#All],45,FALSE),"")</f>
        <v/>
      </c>
      <c r="P68" s="11" t="str">
        <f>IFERROR(VLOOKUP(Tableau2[[#This Row],[Numéro étudiant]],Tableau5[#All],46,FALSE),"")</f>
        <v/>
      </c>
      <c r="Q68" s="30"/>
    </row>
    <row r="69" spans="1:17" x14ac:dyDescent="0.35">
      <c r="A69" s="6"/>
      <c r="C69" s="10" t="str">
        <f>IFERROR(VLOOKUP(Tableau2[[#This Row],[Département]],Tableau3[#All],2,FALSE),"")</f>
        <v/>
      </c>
      <c r="G69" s="11"/>
      <c r="H69" s="9"/>
      <c r="K69" s="10" t="str">
        <f>IF(Tableau2[[#This Row],[Prescription inscrite dans ConPéRe]]="Non", "A relancer",IF(Tableau2[[#This Row],[Prescription inscrite dans ConPéRe]]="Oui", "Non, statut valide",""))</f>
        <v/>
      </c>
      <c r="L69" s="9" t="str">
        <f>IFERROR(VLOOKUP(Tableau2[[#This Row],[Numéro étudiant]],Tableau5[#All],42,FALSE),"")</f>
        <v/>
      </c>
      <c r="M69" s="10" t="str">
        <f>IFERROR(VLOOKUP(Tableau2[[#This Row],[Numéro étudiant]],Tableau5[#All],43,FALSE),"")</f>
        <v/>
      </c>
      <c r="N69" s="10" t="str">
        <f>IFERROR(VLOOKUP(Tableau2[[#This Row],[Numéro étudiant]],Tableau5[#All],44,FALSE),"")</f>
        <v/>
      </c>
      <c r="O69" s="10" t="str">
        <f>IFERROR(VLOOKUP(Tableau2[[#This Row],[Numéro étudiant]],Tableau5[#All],45,FALSE),"")</f>
        <v/>
      </c>
      <c r="P69" s="11" t="str">
        <f>IFERROR(VLOOKUP(Tableau2[[#This Row],[Numéro étudiant]],Tableau5[#All],46,FALSE),"")</f>
        <v/>
      </c>
      <c r="Q69" s="30"/>
    </row>
    <row r="70" spans="1:17" x14ac:dyDescent="0.35">
      <c r="A70" s="6"/>
      <c r="C70" s="10" t="str">
        <f>IFERROR(VLOOKUP(Tableau2[[#This Row],[Département]],Tableau3[#All],2,FALSE),"")</f>
        <v/>
      </c>
      <c r="G70" s="11"/>
      <c r="H70" s="9"/>
      <c r="K70" s="10" t="str">
        <f>IF(Tableau2[[#This Row],[Prescription inscrite dans ConPéRe]]="Non", "A relancer",IF(Tableau2[[#This Row],[Prescription inscrite dans ConPéRe]]="Oui", "Non, statut valide",""))</f>
        <v/>
      </c>
      <c r="L70" s="9" t="str">
        <f>IFERROR(VLOOKUP(Tableau2[[#This Row],[Numéro étudiant]],Tableau5[#All],42,FALSE),"")</f>
        <v/>
      </c>
      <c r="M70" s="10" t="str">
        <f>IFERROR(VLOOKUP(Tableau2[[#This Row],[Numéro étudiant]],Tableau5[#All],43,FALSE),"")</f>
        <v/>
      </c>
      <c r="N70" s="10" t="str">
        <f>IFERROR(VLOOKUP(Tableau2[[#This Row],[Numéro étudiant]],Tableau5[#All],44,FALSE),"")</f>
        <v/>
      </c>
      <c r="O70" s="10" t="str">
        <f>IFERROR(VLOOKUP(Tableau2[[#This Row],[Numéro étudiant]],Tableau5[#All],45,FALSE),"")</f>
        <v/>
      </c>
      <c r="P70" s="11" t="str">
        <f>IFERROR(VLOOKUP(Tableau2[[#This Row],[Numéro étudiant]],Tableau5[#All],46,FALSE),"")</f>
        <v/>
      </c>
      <c r="Q70" s="30"/>
    </row>
    <row r="71" spans="1:17" x14ac:dyDescent="0.35">
      <c r="A71" s="6"/>
      <c r="C71" s="10" t="str">
        <f>IFERROR(VLOOKUP(Tableau2[[#This Row],[Département]],Tableau3[#All],2,FALSE),"")</f>
        <v/>
      </c>
      <c r="G71" s="11"/>
      <c r="H71" s="9"/>
      <c r="K71" s="10" t="str">
        <f>IF(Tableau2[[#This Row],[Prescription inscrite dans ConPéRe]]="Non", "A relancer",IF(Tableau2[[#This Row],[Prescription inscrite dans ConPéRe]]="Oui", "Non, statut valide",""))</f>
        <v/>
      </c>
      <c r="L71" s="9" t="str">
        <f>IFERROR(VLOOKUP(Tableau2[[#This Row],[Numéro étudiant]],Tableau5[#All],42,FALSE),"")</f>
        <v/>
      </c>
      <c r="M71" s="10" t="str">
        <f>IFERROR(VLOOKUP(Tableau2[[#This Row],[Numéro étudiant]],Tableau5[#All],43,FALSE),"")</f>
        <v/>
      </c>
      <c r="N71" s="10" t="str">
        <f>IFERROR(VLOOKUP(Tableau2[[#This Row],[Numéro étudiant]],Tableau5[#All],44,FALSE),"")</f>
        <v/>
      </c>
      <c r="O71" s="10" t="str">
        <f>IFERROR(VLOOKUP(Tableau2[[#This Row],[Numéro étudiant]],Tableau5[#All],45,FALSE),"")</f>
        <v/>
      </c>
      <c r="P71" s="11" t="str">
        <f>IFERROR(VLOOKUP(Tableau2[[#This Row],[Numéro étudiant]],Tableau5[#All],46,FALSE),"")</f>
        <v/>
      </c>
      <c r="Q71" s="30"/>
    </row>
    <row r="72" spans="1:17" x14ac:dyDescent="0.35">
      <c r="A72" s="6"/>
      <c r="C72" s="10" t="str">
        <f>IFERROR(VLOOKUP(Tableau2[[#This Row],[Département]],Tableau3[#All],2,FALSE),"")</f>
        <v/>
      </c>
      <c r="G72" s="11"/>
      <c r="H72" s="9"/>
      <c r="K72" s="10" t="str">
        <f>IF(Tableau2[[#This Row],[Prescription inscrite dans ConPéRe]]="Non", "A relancer",IF(Tableau2[[#This Row],[Prescription inscrite dans ConPéRe]]="Oui", "Non, statut valide",""))</f>
        <v/>
      </c>
      <c r="L72" s="9" t="str">
        <f>IFERROR(VLOOKUP(Tableau2[[#This Row],[Numéro étudiant]],Tableau5[#All],42,FALSE),"")</f>
        <v/>
      </c>
      <c r="M72" s="10" t="str">
        <f>IFERROR(VLOOKUP(Tableau2[[#This Row],[Numéro étudiant]],Tableau5[#All],43,FALSE),"")</f>
        <v/>
      </c>
      <c r="N72" s="10" t="str">
        <f>IFERROR(VLOOKUP(Tableau2[[#This Row],[Numéro étudiant]],Tableau5[#All],44,FALSE),"")</f>
        <v/>
      </c>
      <c r="O72" s="10" t="str">
        <f>IFERROR(VLOOKUP(Tableau2[[#This Row],[Numéro étudiant]],Tableau5[#All],45,FALSE),"")</f>
        <v/>
      </c>
      <c r="P72" s="11" t="str">
        <f>IFERROR(VLOOKUP(Tableau2[[#This Row],[Numéro étudiant]],Tableau5[#All],46,FALSE),"")</f>
        <v/>
      </c>
      <c r="Q72" s="30"/>
    </row>
    <row r="73" spans="1:17" x14ac:dyDescent="0.35">
      <c r="A73" s="6"/>
      <c r="C73" s="10" t="str">
        <f>IFERROR(VLOOKUP(Tableau2[[#This Row],[Département]],Tableau3[#All],2,FALSE),"")</f>
        <v/>
      </c>
      <c r="G73" s="11"/>
      <c r="H73" s="9"/>
      <c r="K73" s="10" t="str">
        <f>IF(Tableau2[[#This Row],[Prescription inscrite dans ConPéRe]]="Non", "A relancer",IF(Tableau2[[#This Row],[Prescription inscrite dans ConPéRe]]="Oui", "Non, statut valide",""))</f>
        <v/>
      </c>
      <c r="L73" s="9" t="str">
        <f>IFERROR(VLOOKUP(Tableau2[[#This Row],[Numéro étudiant]],Tableau5[#All],42,FALSE),"")</f>
        <v/>
      </c>
      <c r="M73" s="10" t="str">
        <f>IFERROR(VLOOKUP(Tableau2[[#This Row],[Numéro étudiant]],Tableau5[#All],43,FALSE),"")</f>
        <v/>
      </c>
      <c r="N73" s="10" t="str">
        <f>IFERROR(VLOOKUP(Tableau2[[#This Row],[Numéro étudiant]],Tableau5[#All],44,FALSE),"")</f>
        <v/>
      </c>
      <c r="O73" s="10" t="str">
        <f>IFERROR(VLOOKUP(Tableau2[[#This Row],[Numéro étudiant]],Tableau5[#All],45,FALSE),"")</f>
        <v/>
      </c>
      <c r="P73" s="11" t="str">
        <f>IFERROR(VLOOKUP(Tableau2[[#This Row],[Numéro étudiant]],Tableau5[#All],46,FALSE),"")</f>
        <v/>
      </c>
      <c r="Q73" s="30"/>
    </row>
    <row r="74" spans="1:17" x14ac:dyDescent="0.35">
      <c r="A74" s="6"/>
      <c r="C74" s="10" t="str">
        <f>IFERROR(VLOOKUP(Tableau2[[#This Row],[Département]],Tableau3[#All],2,FALSE),"")</f>
        <v/>
      </c>
      <c r="G74" s="11"/>
      <c r="H74" s="9"/>
      <c r="K74" s="10" t="str">
        <f>IF(Tableau2[[#This Row],[Prescription inscrite dans ConPéRe]]="Non", "A relancer",IF(Tableau2[[#This Row],[Prescription inscrite dans ConPéRe]]="Oui", "Non, statut valide",""))</f>
        <v/>
      </c>
      <c r="L74" s="9" t="str">
        <f>IFERROR(VLOOKUP(Tableau2[[#This Row],[Numéro étudiant]],Tableau5[#All],42,FALSE),"")</f>
        <v/>
      </c>
      <c r="M74" s="10" t="str">
        <f>IFERROR(VLOOKUP(Tableau2[[#This Row],[Numéro étudiant]],Tableau5[#All],43,FALSE),"")</f>
        <v/>
      </c>
      <c r="N74" s="10" t="str">
        <f>IFERROR(VLOOKUP(Tableau2[[#This Row],[Numéro étudiant]],Tableau5[#All],44,FALSE),"")</f>
        <v/>
      </c>
      <c r="O74" s="10" t="str">
        <f>IFERROR(VLOOKUP(Tableau2[[#This Row],[Numéro étudiant]],Tableau5[#All],45,FALSE),"")</f>
        <v/>
      </c>
      <c r="P74" s="11" t="str">
        <f>IFERROR(VLOOKUP(Tableau2[[#This Row],[Numéro étudiant]],Tableau5[#All],46,FALSE),"")</f>
        <v/>
      </c>
      <c r="Q74" s="30"/>
    </row>
    <row r="75" spans="1:17" x14ac:dyDescent="0.35">
      <c r="A75" s="6"/>
      <c r="C75" s="10" t="str">
        <f>IFERROR(VLOOKUP(Tableau2[[#This Row],[Département]],Tableau3[#All],2,FALSE),"")</f>
        <v/>
      </c>
      <c r="G75" s="11"/>
      <c r="H75" s="9"/>
      <c r="K75" s="10" t="str">
        <f>IF(Tableau2[[#This Row],[Prescription inscrite dans ConPéRe]]="Non", "A relancer",IF(Tableau2[[#This Row],[Prescription inscrite dans ConPéRe]]="Oui", "Non, statut valide",""))</f>
        <v/>
      </c>
      <c r="L75" s="9" t="str">
        <f>IFERROR(VLOOKUP(Tableau2[[#This Row],[Numéro étudiant]],Tableau5[#All],42,FALSE),"")</f>
        <v/>
      </c>
      <c r="M75" s="10" t="str">
        <f>IFERROR(VLOOKUP(Tableau2[[#This Row],[Numéro étudiant]],Tableau5[#All],43,FALSE),"")</f>
        <v/>
      </c>
      <c r="N75" s="10" t="str">
        <f>IFERROR(VLOOKUP(Tableau2[[#This Row],[Numéro étudiant]],Tableau5[#All],44,FALSE),"")</f>
        <v/>
      </c>
      <c r="O75" s="10" t="str">
        <f>IFERROR(VLOOKUP(Tableau2[[#This Row],[Numéro étudiant]],Tableau5[#All],45,FALSE),"")</f>
        <v/>
      </c>
      <c r="P75" s="11" t="str">
        <f>IFERROR(VLOOKUP(Tableau2[[#This Row],[Numéro étudiant]],Tableau5[#All],46,FALSE),"")</f>
        <v/>
      </c>
      <c r="Q75" s="30"/>
    </row>
    <row r="76" spans="1:17" x14ac:dyDescent="0.35">
      <c r="A76" s="6"/>
      <c r="C76" s="10" t="str">
        <f>IFERROR(VLOOKUP(Tableau2[[#This Row],[Département]],Tableau3[#All],2,FALSE),"")</f>
        <v/>
      </c>
      <c r="G76" s="11"/>
      <c r="H76" s="9"/>
      <c r="K76" s="10" t="str">
        <f>IF(Tableau2[[#This Row],[Prescription inscrite dans ConPéRe]]="Non", "A relancer",IF(Tableau2[[#This Row],[Prescription inscrite dans ConPéRe]]="Oui", "Non, statut valide",""))</f>
        <v/>
      </c>
      <c r="L76" s="9" t="str">
        <f>IFERROR(VLOOKUP(Tableau2[[#This Row],[Numéro étudiant]],Tableau5[#All],42,FALSE),"")</f>
        <v/>
      </c>
      <c r="M76" s="10" t="str">
        <f>IFERROR(VLOOKUP(Tableau2[[#This Row],[Numéro étudiant]],Tableau5[#All],43,FALSE),"")</f>
        <v/>
      </c>
      <c r="N76" s="10" t="str">
        <f>IFERROR(VLOOKUP(Tableau2[[#This Row],[Numéro étudiant]],Tableau5[#All],44,FALSE),"")</f>
        <v/>
      </c>
      <c r="O76" s="10" t="str">
        <f>IFERROR(VLOOKUP(Tableau2[[#This Row],[Numéro étudiant]],Tableau5[#All],45,FALSE),"")</f>
        <v/>
      </c>
      <c r="P76" s="11" t="str">
        <f>IFERROR(VLOOKUP(Tableau2[[#This Row],[Numéro étudiant]],Tableau5[#All],46,FALSE),"")</f>
        <v/>
      </c>
      <c r="Q76" s="30"/>
    </row>
    <row r="77" spans="1:17" x14ac:dyDescent="0.35">
      <c r="A77" s="6"/>
      <c r="C77" s="10" t="str">
        <f>IFERROR(VLOOKUP(Tableau2[[#This Row],[Département]],Tableau3[#All],2,FALSE),"")</f>
        <v/>
      </c>
      <c r="G77" s="11"/>
      <c r="H77" s="9"/>
      <c r="K77" s="10" t="str">
        <f>IF(Tableau2[[#This Row],[Prescription inscrite dans ConPéRe]]="Non", "A relancer",IF(Tableau2[[#This Row],[Prescription inscrite dans ConPéRe]]="Oui", "Non, statut valide",""))</f>
        <v/>
      </c>
      <c r="L77" s="9" t="str">
        <f>IFERROR(VLOOKUP(Tableau2[[#This Row],[Numéro étudiant]],Tableau5[#All],42,FALSE),"")</f>
        <v/>
      </c>
      <c r="M77" s="10" t="str">
        <f>IFERROR(VLOOKUP(Tableau2[[#This Row],[Numéro étudiant]],Tableau5[#All],43,FALSE),"")</f>
        <v/>
      </c>
      <c r="N77" s="10" t="str">
        <f>IFERROR(VLOOKUP(Tableau2[[#This Row],[Numéro étudiant]],Tableau5[#All],44,FALSE),"")</f>
        <v/>
      </c>
      <c r="O77" s="10" t="str">
        <f>IFERROR(VLOOKUP(Tableau2[[#This Row],[Numéro étudiant]],Tableau5[#All],45,FALSE),"")</f>
        <v/>
      </c>
      <c r="P77" s="11" t="str">
        <f>IFERROR(VLOOKUP(Tableau2[[#This Row],[Numéro étudiant]],Tableau5[#All],46,FALSE),"")</f>
        <v/>
      </c>
      <c r="Q77" s="30"/>
    </row>
    <row r="78" spans="1:17" x14ac:dyDescent="0.35">
      <c r="A78" s="6"/>
      <c r="C78" s="10" t="str">
        <f>IFERROR(VLOOKUP(Tableau2[[#This Row],[Département]],Tableau3[#All],2,FALSE),"")</f>
        <v/>
      </c>
      <c r="G78" s="11"/>
      <c r="H78" s="9"/>
      <c r="K78" s="10" t="str">
        <f>IF(Tableau2[[#This Row],[Prescription inscrite dans ConPéRe]]="Non", "A relancer",IF(Tableau2[[#This Row],[Prescription inscrite dans ConPéRe]]="Oui", "Non, statut valide",""))</f>
        <v/>
      </c>
      <c r="L78" s="9" t="str">
        <f>IFERROR(VLOOKUP(Tableau2[[#This Row],[Numéro étudiant]],Tableau5[#All],42,FALSE),"")</f>
        <v/>
      </c>
      <c r="M78" s="10" t="str">
        <f>IFERROR(VLOOKUP(Tableau2[[#This Row],[Numéro étudiant]],Tableau5[#All],43,FALSE),"")</f>
        <v/>
      </c>
      <c r="N78" s="10" t="str">
        <f>IFERROR(VLOOKUP(Tableau2[[#This Row],[Numéro étudiant]],Tableau5[#All],44,FALSE),"")</f>
        <v/>
      </c>
      <c r="O78" s="10" t="str">
        <f>IFERROR(VLOOKUP(Tableau2[[#This Row],[Numéro étudiant]],Tableau5[#All],45,FALSE),"")</f>
        <v/>
      </c>
      <c r="P78" s="11" t="str">
        <f>IFERROR(VLOOKUP(Tableau2[[#This Row],[Numéro étudiant]],Tableau5[#All],46,FALSE),"")</f>
        <v/>
      </c>
      <c r="Q78" s="30"/>
    </row>
    <row r="79" spans="1:17" x14ac:dyDescent="0.35">
      <c r="A79" s="6"/>
      <c r="C79" s="10" t="str">
        <f>IFERROR(VLOOKUP(Tableau2[[#This Row],[Département]],Tableau3[#All],2,FALSE),"")</f>
        <v/>
      </c>
      <c r="G79" s="11"/>
      <c r="H79" s="9"/>
      <c r="K79" s="10" t="str">
        <f>IF(Tableau2[[#This Row],[Prescription inscrite dans ConPéRe]]="Non", "A relancer",IF(Tableau2[[#This Row],[Prescription inscrite dans ConPéRe]]="Oui", "Non, statut valide",""))</f>
        <v/>
      </c>
      <c r="L79" s="9" t="str">
        <f>IFERROR(VLOOKUP(Tableau2[[#This Row],[Numéro étudiant]],Tableau5[#All],42,FALSE),"")</f>
        <v/>
      </c>
      <c r="M79" s="10" t="str">
        <f>IFERROR(VLOOKUP(Tableau2[[#This Row],[Numéro étudiant]],Tableau5[#All],43,FALSE),"")</f>
        <v/>
      </c>
      <c r="N79" s="10" t="str">
        <f>IFERROR(VLOOKUP(Tableau2[[#This Row],[Numéro étudiant]],Tableau5[#All],44,FALSE),"")</f>
        <v/>
      </c>
      <c r="O79" s="10" t="str">
        <f>IFERROR(VLOOKUP(Tableau2[[#This Row],[Numéro étudiant]],Tableau5[#All],45,FALSE),"")</f>
        <v/>
      </c>
      <c r="P79" s="11" t="str">
        <f>IFERROR(VLOOKUP(Tableau2[[#This Row],[Numéro étudiant]],Tableau5[#All],46,FALSE),"")</f>
        <v/>
      </c>
      <c r="Q79" s="30"/>
    </row>
    <row r="80" spans="1:17" x14ac:dyDescent="0.35">
      <c r="A80" s="6"/>
      <c r="C80" s="10" t="str">
        <f>IFERROR(VLOOKUP(Tableau2[[#This Row],[Département]],Tableau3[#All],2,FALSE),"")</f>
        <v/>
      </c>
      <c r="G80" s="11"/>
      <c r="H80" s="9"/>
      <c r="K80" s="10" t="str">
        <f>IF(Tableau2[[#This Row],[Prescription inscrite dans ConPéRe]]="Non", "A relancer",IF(Tableau2[[#This Row],[Prescription inscrite dans ConPéRe]]="Oui", "Non, statut valide",""))</f>
        <v/>
      </c>
      <c r="L80" s="9" t="str">
        <f>IFERROR(VLOOKUP(Tableau2[[#This Row],[Numéro étudiant]],Tableau5[#All],42,FALSE),"")</f>
        <v/>
      </c>
      <c r="M80" s="10" t="str">
        <f>IFERROR(VLOOKUP(Tableau2[[#This Row],[Numéro étudiant]],Tableau5[#All],43,FALSE),"")</f>
        <v/>
      </c>
      <c r="N80" s="10" t="str">
        <f>IFERROR(VLOOKUP(Tableau2[[#This Row],[Numéro étudiant]],Tableau5[#All],44,FALSE),"")</f>
        <v/>
      </c>
      <c r="O80" s="10" t="str">
        <f>IFERROR(VLOOKUP(Tableau2[[#This Row],[Numéro étudiant]],Tableau5[#All],45,FALSE),"")</f>
        <v/>
      </c>
      <c r="P80" s="11" t="str">
        <f>IFERROR(VLOOKUP(Tableau2[[#This Row],[Numéro étudiant]],Tableau5[#All],46,FALSE),"")</f>
        <v/>
      </c>
      <c r="Q80" s="30"/>
    </row>
    <row r="81" spans="1:17" x14ac:dyDescent="0.35">
      <c r="A81" s="6"/>
      <c r="C81" s="10" t="str">
        <f>IFERROR(VLOOKUP(Tableau2[[#This Row],[Département]],Tableau3[#All],2,FALSE),"")</f>
        <v/>
      </c>
      <c r="G81" s="11"/>
      <c r="H81" s="9"/>
      <c r="K81" s="10" t="str">
        <f>IF(Tableau2[[#This Row],[Prescription inscrite dans ConPéRe]]="Non", "A relancer",IF(Tableau2[[#This Row],[Prescription inscrite dans ConPéRe]]="Oui", "Non, statut valide",""))</f>
        <v/>
      </c>
      <c r="L81" s="9" t="str">
        <f>IFERROR(VLOOKUP(Tableau2[[#This Row],[Numéro étudiant]],Tableau5[#All],42,FALSE),"")</f>
        <v/>
      </c>
      <c r="M81" s="10" t="str">
        <f>IFERROR(VLOOKUP(Tableau2[[#This Row],[Numéro étudiant]],Tableau5[#All],43,FALSE),"")</f>
        <v/>
      </c>
      <c r="N81" s="10" t="str">
        <f>IFERROR(VLOOKUP(Tableau2[[#This Row],[Numéro étudiant]],Tableau5[#All],44,FALSE),"")</f>
        <v/>
      </c>
      <c r="O81" s="10" t="str">
        <f>IFERROR(VLOOKUP(Tableau2[[#This Row],[Numéro étudiant]],Tableau5[#All],45,FALSE),"")</f>
        <v/>
      </c>
      <c r="P81" s="11" t="str">
        <f>IFERROR(VLOOKUP(Tableau2[[#This Row],[Numéro étudiant]],Tableau5[#All],46,FALSE),"")</f>
        <v/>
      </c>
      <c r="Q81" s="30"/>
    </row>
    <row r="82" spans="1:17" x14ac:dyDescent="0.35">
      <c r="A82" s="6"/>
      <c r="C82" s="10" t="str">
        <f>IFERROR(VLOOKUP(Tableau2[[#This Row],[Département]],Tableau3[#All],2,FALSE),"")</f>
        <v/>
      </c>
      <c r="G82" s="11"/>
      <c r="H82" s="9"/>
      <c r="K82" s="10" t="str">
        <f>IF(Tableau2[[#This Row],[Prescription inscrite dans ConPéRe]]="Non", "A relancer",IF(Tableau2[[#This Row],[Prescription inscrite dans ConPéRe]]="Oui", "Non, statut valide",""))</f>
        <v/>
      </c>
      <c r="L82" s="9" t="str">
        <f>IFERROR(VLOOKUP(Tableau2[[#This Row],[Numéro étudiant]],Tableau5[#All],42,FALSE),"")</f>
        <v/>
      </c>
      <c r="M82" s="10" t="str">
        <f>IFERROR(VLOOKUP(Tableau2[[#This Row],[Numéro étudiant]],Tableau5[#All],43,FALSE),"")</f>
        <v/>
      </c>
      <c r="N82" s="10" t="str">
        <f>IFERROR(VLOOKUP(Tableau2[[#This Row],[Numéro étudiant]],Tableau5[#All],44,FALSE),"")</f>
        <v/>
      </c>
      <c r="O82" s="10" t="str">
        <f>IFERROR(VLOOKUP(Tableau2[[#This Row],[Numéro étudiant]],Tableau5[#All],45,FALSE),"")</f>
        <v/>
      </c>
      <c r="P82" s="11" t="str">
        <f>IFERROR(VLOOKUP(Tableau2[[#This Row],[Numéro étudiant]],Tableau5[#All],46,FALSE),"")</f>
        <v/>
      </c>
      <c r="Q82" s="30"/>
    </row>
    <row r="83" spans="1:17" x14ac:dyDescent="0.35">
      <c r="A83" s="6"/>
      <c r="C83" s="10" t="str">
        <f>IFERROR(VLOOKUP(Tableau2[[#This Row],[Département]],Tableau3[#All],2,FALSE),"")</f>
        <v/>
      </c>
      <c r="G83" s="11"/>
      <c r="H83" s="9"/>
      <c r="K83" s="10" t="str">
        <f>IF(Tableau2[[#This Row],[Prescription inscrite dans ConPéRe]]="Non", "A relancer",IF(Tableau2[[#This Row],[Prescription inscrite dans ConPéRe]]="Oui", "Non, statut valide",""))</f>
        <v/>
      </c>
      <c r="L83" s="9" t="str">
        <f>IFERROR(VLOOKUP(Tableau2[[#This Row],[Numéro étudiant]],Tableau5[#All],42,FALSE),"")</f>
        <v/>
      </c>
      <c r="M83" s="10" t="str">
        <f>IFERROR(VLOOKUP(Tableau2[[#This Row],[Numéro étudiant]],Tableau5[#All],43,FALSE),"")</f>
        <v/>
      </c>
      <c r="N83" s="10" t="str">
        <f>IFERROR(VLOOKUP(Tableau2[[#This Row],[Numéro étudiant]],Tableau5[#All],44,FALSE),"")</f>
        <v/>
      </c>
      <c r="O83" s="10" t="str">
        <f>IFERROR(VLOOKUP(Tableau2[[#This Row],[Numéro étudiant]],Tableau5[#All],45,FALSE),"")</f>
        <v/>
      </c>
      <c r="P83" s="11" t="str">
        <f>IFERROR(VLOOKUP(Tableau2[[#This Row],[Numéro étudiant]],Tableau5[#All],46,FALSE),"")</f>
        <v/>
      </c>
      <c r="Q83" s="30"/>
    </row>
    <row r="84" spans="1:17" x14ac:dyDescent="0.35">
      <c r="A84" s="6"/>
      <c r="C84" s="10" t="str">
        <f>IFERROR(VLOOKUP(Tableau2[[#This Row],[Département]],Tableau3[#All],2,FALSE),"")</f>
        <v/>
      </c>
      <c r="G84" s="11"/>
      <c r="H84" s="9"/>
      <c r="K84" s="10" t="str">
        <f>IF(Tableau2[[#This Row],[Prescription inscrite dans ConPéRe]]="Non", "A relancer",IF(Tableau2[[#This Row],[Prescription inscrite dans ConPéRe]]="Oui", "Non, statut valide",""))</f>
        <v/>
      </c>
      <c r="L84" s="9" t="str">
        <f>IFERROR(VLOOKUP(Tableau2[[#This Row],[Numéro étudiant]],Tableau5[#All],42,FALSE),"")</f>
        <v/>
      </c>
      <c r="M84" s="10" t="str">
        <f>IFERROR(VLOOKUP(Tableau2[[#This Row],[Numéro étudiant]],Tableau5[#All],43,FALSE),"")</f>
        <v/>
      </c>
      <c r="N84" s="10" t="str">
        <f>IFERROR(VLOOKUP(Tableau2[[#This Row],[Numéro étudiant]],Tableau5[#All],44,FALSE),"")</f>
        <v/>
      </c>
      <c r="O84" s="10" t="str">
        <f>IFERROR(VLOOKUP(Tableau2[[#This Row],[Numéro étudiant]],Tableau5[#All],45,FALSE),"")</f>
        <v/>
      </c>
      <c r="P84" s="11" t="str">
        <f>IFERROR(VLOOKUP(Tableau2[[#This Row],[Numéro étudiant]],Tableau5[#All],46,FALSE),"")</f>
        <v/>
      </c>
      <c r="Q84" s="30"/>
    </row>
    <row r="85" spans="1:17" x14ac:dyDescent="0.35">
      <c r="A85" s="6"/>
      <c r="C85" s="10" t="str">
        <f>IFERROR(VLOOKUP(Tableau2[[#This Row],[Département]],Tableau3[#All],2,FALSE),"")</f>
        <v/>
      </c>
      <c r="G85" s="11"/>
      <c r="H85" s="9"/>
      <c r="K85" s="10" t="str">
        <f>IF(Tableau2[[#This Row],[Prescription inscrite dans ConPéRe]]="Non", "A relancer",IF(Tableau2[[#This Row],[Prescription inscrite dans ConPéRe]]="Oui", "Non, statut valide",""))</f>
        <v/>
      </c>
      <c r="L85" s="9" t="str">
        <f>IFERROR(VLOOKUP(Tableau2[[#This Row],[Numéro étudiant]],Tableau5[#All],42,FALSE),"")</f>
        <v/>
      </c>
      <c r="M85" s="10" t="str">
        <f>IFERROR(VLOOKUP(Tableau2[[#This Row],[Numéro étudiant]],Tableau5[#All],43,FALSE),"")</f>
        <v/>
      </c>
      <c r="N85" s="10" t="str">
        <f>IFERROR(VLOOKUP(Tableau2[[#This Row],[Numéro étudiant]],Tableau5[#All],44,FALSE),"")</f>
        <v/>
      </c>
      <c r="O85" s="10" t="str">
        <f>IFERROR(VLOOKUP(Tableau2[[#This Row],[Numéro étudiant]],Tableau5[#All],45,FALSE),"")</f>
        <v/>
      </c>
      <c r="P85" s="11" t="str">
        <f>IFERROR(VLOOKUP(Tableau2[[#This Row],[Numéro étudiant]],Tableau5[#All],46,FALSE),"")</f>
        <v/>
      </c>
      <c r="Q85" s="30"/>
    </row>
    <row r="86" spans="1:17" x14ac:dyDescent="0.35">
      <c r="A86" s="6"/>
      <c r="C86" s="10" t="str">
        <f>IFERROR(VLOOKUP(Tableau2[[#This Row],[Département]],Tableau3[#All],2,FALSE),"")</f>
        <v/>
      </c>
      <c r="G86" s="11"/>
      <c r="H86" s="9"/>
      <c r="K86" s="10" t="str">
        <f>IF(Tableau2[[#This Row],[Prescription inscrite dans ConPéRe]]="Non", "A relancer",IF(Tableau2[[#This Row],[Prescription inscrite dans ConPéRe]]="Oui", "Non, statut valide",""))</f>
        <v/>
      </c>
      <c r="L86" s="9" t="str">
        <f>IFERROR(VLOOKUP(Tableau2[[#This Row],[Numéro étudiant]],Tableau5[#All],42,FALSE),"")</f>
        <v/>
      </c>
      <c r="M86" s="10" t="str">
        <f>IFERROR(VLOOKUP(Tableau2[[#This Row],[Numéro étudiant]],Tableau5[#All],43,FALSE),"")</f>
        <v/>
      </c>
      <c r="N86" s="10" t="str">
        <f>IFERROR(VLOOKUP(Tableau2[[#This Row],[Numéro étudiant]],Tableau5[#All],44,FALSE),"")</f>
        <v/>
      </c>
      <c r="O86" s="10" t="str">
        <f>IFERROR(VLOOKUP(Tableau2[[#This Row],[Numéro étudiant]],Tableau5[#All],45,FALSE),"")</f>
        <v/>
      </c>
      <c r="P86" s="11" t="str">
        <f>IFERROR(VLOOKUP(Tableau2[[#This Row],[Numéro étudiant]],Tableau5[#All],46,FALSE),"")</f>
        <v/>
      </c>
      <c r="Q86" s="30"/>
    </row>
    <row r="87" spans="1:17" x14ac:dyDescent="0.35">
      <c r="A87" s="6"/>
      <c r="C87" s="10" t="str">
        <f>IFERROR(VLOOKUP(Tableau2[[#This Row],[Département]],Tableau3[#All],2,FALSE),"")</f>
        <v/>
      </c>
      <c r="G87" s="11"/>
      <c r="H87" s="9"/>
      <c r="K87" s="10" t="str">
        <f>IF(Tableau2[[#This Row],[Prescription inscrite dans ConPéRe]]="Non", "A relancer",IF(Tableau2[[#This Row],[Prescription inscrite dans ConPéRe]]="Oui", "Non, statut valide",""))</f>
        <v/>
      </c>
      <c r="L87" s="9" t="str">
        <f>IFERROR(VLOOKUP(Tableau2[[#This Row],[Numéro étudiant]],Tableau5[#All],42,FALSE),"")</f>
        <v/>
      </c>
      <c r="M87" s="10" t="str">
        <f>IFERROR(VLOOKUP(Tableau2[[#This Row],[Numéro étudiant]],Tableau5[#All],43,FALSE),"")</f>
        <v/>
      </c>
      <c r="N87" s="10" t="str">
        <f>IFERROR(VLOOKUP(Tableau2[[#This Row],[Numéro étudiant]],Tableau5[#All],44,FALSE),"")</f>
        <v/>
      </c>
      <c r="O87" s="10" t="str">
        <f>IFERROR(VLOOKUP(Tableau2[[#This Row],[Numéro étudiant]],Tableau5[#All],45,FALSE),"")</f>
        <v/>
      </c>
      <c r="P87" s="11" t="str">
        <f>IFERROR(VLOOKUP(Tableau2[[#This Row],[Numéro étudiant]],Tableau5[#All],46,FALSE),"")</f>
        <v/>
      </c>
      <c r="Q87" s="30"/>
    </row>
    <row r="88" spans="1:17" x14ac:dyDescent="0.35">
      <c r="A88" s="6"/>
      <c r="C88" s="10" t="str">
        <f>IFERROR(VLOOKUP(Tableau2[[#This Row],[Département]],Tableau3[#All],2,FALSE),"")</f>
        <v/>
      </c>
      <c r="G88" s="11"/>
      <c r="H88" s="9"/>
      <c r="K88" s="10" t="str">
        <f>IF(Tableau2[[#This Row],[Prescription inscrite dans ConPéRe]]="Non", "A relancer",IF(Tableau2[[#This Row],[Prescription inscrite dans ConPéRe]]="Oui", "Non, statut valide",""))</f>
        <v/>
      </c>
      <c r="L88" s="9" t="str">
        <f>IFERROR(VLOOKUP(Tableau2[[#This Row],[Numéro étudiant]],Tableau5[#All],42,FALSE),"")</f>
        <v/>
      </c>
      <c r="M88" s="10" t="str">
        <f>IFERROR(VLOOKUP(Tableau2[[#This Row],[Numéro étudiant]],Tableau5[#All],43,FALSE),"")</f>
        <v/>
      </c>
      <c r="N88" s="10" t="str">
        <f>IFERROR(VLOOKUP(Tableau2[[#This Row],[Numéro étudiant]],Tableau5[#All],44,FALSE),"")</f>
        <v/>
      </c>
      <c r="O88" s="10" t="str">
        <f>IFERROR(VLOOKUP(Tableau2[[#This Row],[Numéro étudiant]],Tableau5[#All],45,FALSE),"")</f>
        <v/>
      </c>
      <c r="P88" s="11" t="str">
        <f>IFERROR(VLOOKUP(Tableau2[[#This Row],[Numéro étudiant]],Tableau5[#All],46,FALSE),"")</f>
        <v/>
      </c>
      <c r="Q88" s="30"/>
    </row>
    <row r="89" spans="1:17" x14ac:dyDescent="0.35">
      <c r="A89" s="6"/>
      <c r="C89" s="10" t="str">
        <f>IFERROR(VLOOKUP(Tableau2[[#This Row],[Département]],Tableau3[#All],2,FALSE),"")</f>
        <v/>
      </c>
      <c r="G89" s="11"/>
      <c r="H89" s="9"/>
      <c r="K89" s="10" t="str">
        <f>IF(Tableau2[[#This Row],[Prescription inscrite dans ConPéRe]]="Non", "A relancer",IF(Tableau2[[#This Row],[Prescription inscrite dans ConPéRe]]="Oui", "Non, statut valide",""))</f>
        <v/>
      </c>
      <c r="L89" s="9" t="str">
        <f>IFERROR(VLOOKUP(Tableau2[[#This Row],[Numéro étudiant]],Tableau5[#All],42,FALSE),"")</f>
        <v/>
      </c>
      <c r="M89" s="10" t="str">
        <f>IFERROR(VLOOKUP(Tableau2[[#This Row],[Numéro étudiant]],Tableau5[#All],43,FALSE),"")</f>
        <v/>
      </c>
      <c r="N89" s="10" t="str">
        <f>IFERROR(VLOOKUP(Tableau2[[#This Row],[Numéro étudiant]],Tableau5[#All],44,FALSE),"")</f>
        <v/>
      </c>
      <c r="O89" s="10" t="str">
        <f>IFERROR(VLOOKUP(Tableau2[[#This Row],[Numéro étudiant]],Tableau5[#All],45,FALSE),"")</f>
        <v/>
      </c>
      <c r="P89" s="11" t="str">
        <f>IFERROR(VLOOKUP(Tableau2[[#This Row],[Numéro étudiant]],Tableau5[#All],46,FALSE),"")</f>
        <v/>
      </c>
      <c r="Q89" s="30"/>
    </row>
    <row r="90" spans="1:17" x14ac:dyDescent="0.35">
      <c r="A90" s="6"/>
      <c r="C90" s="10" t="str">
        <f>IFERROR(VLOOKUP(Tableau2[[#This Row],[Département]],Tableau3[#All],2,FALSE),"")</f>
        <v/>
      </c>
      <c r="G90" s="11"/>
      <c r="H90" s="9"/>
      <c r="K90" s="10" t="str">
        <f>IF(Tableau2[[#This Row],[Prescription inscrite dans ConPéRe]]="Non", "A relancer",IF(Tableau2[[#This Row],[Prescription inscrite dans ConPéRe]]="Oui", "Non, statut valide",""))</f>
        <v/>
      </c>
      <c r="L90" s="9" t="str">
        <f>IFERROR(VLOOKUP(Tableau2[[#This Row],[Numéro étudiant]],Tableau5[#All],42,FALSE),"")</f>
        <v/>
      </c>
      <c r="M90" s="10" t="str">
        <f>IFERROR(VLOOKUP(Tableau2[[#This Row],[Numéro étudiant]],Tableau5[#All],43,FALSE),"")</f>
        <v/>
      </c>
      <c r="N90" s="10" t="str">
        <f>IFERROR(VLOOKUP(Tableau2[[#This Row],[Numéro étudiant]],Tableau5[#All],44,FALSE),"")</f>
        <v/>
      </c>
      <c r="O90" s="10" t="str">
        <f>IFERROR(VLOOKUP(Tableau2[[#This Row],[Numéro étudiant]],Tableau5[#All],45,FALSE),"")</f>
        <v/>
      </c>
      <c r="P90" s="11" t="str">
        <f>IFERROR(VLOOKUP(Tableau2[[#This Row],[Numéro étudiant]],Tableau5[#All],46,FALSE),"")</f>
        <v/>
      </c>
      <c r="Q90" s="30"/>
    </row>
    <row r="91" spans="1:17" x14ac:dyDescent="0.35">
      <c r="A91" s="6"/>
      <c r="C91" s="10" t="str">
        <f>IFERROR(VLOOKUP(Tableau2[[#This Row],[Département]],Tableau3[#All],2,FALSE),"")</f>
        <v/>
      </c>
      <c r="G91" s="11"/>
      <c r="H91" s="9"/>
      <c r="K91" s="10" t="str">
        <f>IF(Tableau2[[#This Row],[Prescription inscrite dans ConPéRe]]="Non", "A relancer",IF(Tableau2[[#This Row],[Prescription inscrite dans ConPéRe]]="Oui", "Non, statut valide",""))</f>
        <v/>
      </c>
      <c r="L91" s="9" t="str">
        <f>IFERROR(VLOOKUP(Tableau2[[#This Row],[Numéro étudiant]],Tableau5[#All],42,FALSE),"")</f>
        <v/>
      </c>
      <c r="M91" s="10" t="str">
        <f>IFERROR(VLOOKUP(Tableau2[[#This Row],[Numéro étudiant]],Tableau5[#All],43,FALSE),"")</f>
        <v/>
      </c>
      <c r="N91" s="10" t="str">
        <f>IFERROR(VLOOKUP(Tableau2[[#This Row],[Numéro étudiant]],Tableau5[#All],44,FALSE),"")</f>
        <v/>
      </c>
      <c r="O91" s="10" t="str">
        <f>IFERROR(VLOOKUP(Tableau2[[#This Row],[Numéro étudiant]],Tableau5[#All],45,FALSE),"")</f>
        <v/>
      </c>
      <c r="P91" s="11" t="str">
        <f>IFERROR(VLOOKUP(Tableau2[[#This Row],[Numéro étudiant]],Tableau5[#All],46,FALSE),"")</f>
        <v/>
      </c>
      <c r="Q91" s="30"/>
    </row>
    <row r="92" spans="1:17" x14ac:dyDescent="0.35">
      <c r="A92" s="6"/>
      <c r="C92" s="10" t="str">
        <f>IFERROR(VLOOKUP(Tableau2[[#This Row],[Département]],Tableau3[#All],2,FALSE),"")</f>
        <v/>
      </c>
      <c r="G92" s="11"/>
      <c r="H92" s="9"/>
      <c r="K92" s="10" t="str">
        <f>IF(Tableau2[[#This Row],[Prescription inscrite dans ConPéRe]]="Non", "A relancer",IF(Tableau2[[#This Row],[Prescription inscrite dans ConPéRe]]="Oui", "Non, statut valide",""))</f>
        <v/>
      </c>
      <c r="L92" s="9" t="str">
        <f>IFERROR(VLOOKUP(Tableau2[[#This Row],[Numéro étudiant]],Tableau5[#All],42,FALSE),"")</f>
        <v/>
      </c>
      <c r="M92" s="10" t="str">
        <f>IFERROR(VLOOKUP(Tableau2[[#This Row],[Numéro étudiant]],Tableau5[#All],43,FALSE),"")</f>
        <v/>
      </c>
      <c r="N92" s="10" t="str">
        <f>IFERROR(VLOOKUP(Tableau2[[#This Row],[Numéro étudiant]],Tableau5[#All],44,FALSE),"")</f>
        <v/>
      </c>
      <c r="O92" s="10" t="str">
        <f>IFERROR(VLOOKUP(Tableau2[[#This Row],[Numéro étudiant]],Tableau5[#All],45,FALSE),"")</f>
        <v/>
      </c>
      <c r="P92" s="11" t="str">
        <f>IFERROR(VLOOKUP(Tableau2[[#This Row],[Numéro étudiant]],Tableau5[#All],46,FALSE),"")</f>
        <v/>
      </c>
      <c r="Q92" s="30"/>
    </row>
    <row r="93" spans="1:17" x14ac:dyDescent="0.35">
      <c r="A93" s="6"/>
      <c r="C93" s="10" t="str">
        <f>IFERROR(VLOOKUP(Tableau2[[#This Row],[Département]],Tableau3[#All],2,FALSE),"")</f>
        <v/>
      </c>
      <c r="G93" s="11"/>
      <c r="H93" s="9"/>
      <c r="K93" s="10" t="str">
        <f>IF(Tableau2[[#This Row],[Prescription inscrite dans ConPéRe]]="Non", "A relancer",IF(Tableau2[[#This Row],[Prescription inscrite dans ConPéRe]]="Oui", "Non, statut valide",""))</f>
        <v/>
      </c>
      <c r="L93" s="9" t="str">
        <f>IFERROR(VLOOKUP(Tableau2[[#This Row],[Numéro étudiant]],Tableau5[#All],42,FALSE),"")</f>
        <v/>
      </c>
      <c r="M93" s="10" t="str">
        <f>IFERROR(VLOOKUP(Tableau2[[#This Row],[Numéro étudiant]],Tableau5[#All],43,FALSE),"")</f>
        <v/>
      </c>
      <c r="N93" s="10" t="str">
        <f>IFERROR(VLOOKUP(Tableau2[[#This Row],[Numéro étudiant]],Tableau5[#All],44,FALSE),"")</f>
        <v/>
      </c>
      <c r="O93" s="10" t="str">
        <f>IFERROR(VLOOKUP(Tableau2[[#This Row],[Numéro étudiant]],Tableau5[#All],45,FALSE),"")</f>
        <v/>
      </c>
      <c r="P93" s="11" t="str">
        <f>IFERROR(VLOOKUP(Tableau2[[#This Row],[Numéro étudiant]],Tableau5[#All],46,FALSE),"")</f>
        <v/>
      </c>
      <c r="Q93" s="30"/>
    </row>
    <row r="94" spans="1:17" x14ac:dyDescent="0.35">
      <c r="A94" s="6"/>
      <c r="C94" s="10" t="str">
        <f>IFERROR(VLOOKUP(Tableau2[[#This Row],[Département]],Tableau3[#All],2,FALSE),"")</f>
        <v/>
      </c>
      <c r="G94" s="11"/>
      <c r="H94" s="9"/>
      <c r="K94" s="10" t="str">
        <f>IF(Tableau2[[#This Row],[Prescription inscrite dans ConPéRe]]="Non", "A relancer",IF(Tableau2[[#This Row],[Prescription inscrite dans ConPéRe]]="Oui", "Non, statut valide",""))</f>
        <v/>
      </c>
      <c r="L94" s="9" t="str">
        <f>IFERROR(VLOOKUP(Tableau2[[#This Row],[Numéro étudiant]],Tableau5[#All],42,FALSE),"")</f>
        <v/>
      </c>
      <c r="M94" s="10" t="str">
        <f>IFERROR(VLOOKUP(Tableau2[[#This Row],[Numéro étudiant]],Tableau5[#All],43,FALSE),"")</f>
        <v/>
      </c>
      <c r="N94" s="10" t="str">
        <f>IFERROR(VLOOKUP(Tableau2[[#This Row],[Numéro étudiant]],Tableau5[#All],44,FALSE),"")</f>
        <v/>
      </c>
      <c r="O94" s="10" t="str">
        <f>IFERROR(VLOOKUP(Tableau2[[#This Row],[Numéro étudiant]],Tableau5[#All],45,FALSE),"")</f>
        <v/>
      </c>
      <c r="P94" s="11" t="str">
        <f>IFERROR(VLOOKUP(Tableau2[[#This Row],[Numéro étudiant]],Tableau5[#All],46,FALSE),"")</f>
        <v/>
      </c>
      <c r="Q94" s="30"/>
    </row>
    <row r="95" spans="1:17" x14ac:dyDescent="0.35">
      <c r="A95" s="6"/>
      <c r="C95" s="10" t="str">
        <f>IFERROR(VLOOKUP(Tableau2[[#This Row],[Département]],Tableau3[#All],2,FALSE),"")</f>
        <v/>
      </c>
      <c r="G95" s="11"/>
      <c r="H95" s="9"/>
      <c r="K95" s="10" t="str">
        <f>IF(Tableau2[[#This Row],[Prescription inscrite dans ConPéRe]]="Non", "A relancer",IF(Tableau2[[#This Row],[Prescription inscrite dans ConPéRe]]="Oui", "Non, statut valide",""))</f>
        <v/>
      </c>
      <c r="L95" s="9" t="str">
        <f>IFERROR(VLOOKUP(Tableau2[[#This Row],[Numéro étudiant]],Tableau5[#All],42,FALSE),"")</f>
        <v/>
      </c>
      <c r="M95" s="10" t="str">
        <f>IFERROR(VLOOKUP(Tableau2[[#This Row],[Numéro étudiant]],Tableau5[#All],43,FALSE),"")</f>
        <v/>
      </c>
      <c r="N95" s="10" t="str">
        <f>IFERROR(VLOOKUP(Tableau2[[#This Row],[Numéro étudiant]],Tableau5[#All],44,FALSE),"")</f>
        <v/>
      </c>
      <c r="O95" s="10" t="str">
        <f>IFERROR(VLOOKUP(Tableau2[[#This Row],[Numéro étudiant]],Tableau5[#All],45,FALSE),"")</f>
        <v/>
      </c>
      <c r="P95" s="11" t="str">
        <f>IFERROR(VLOOKUP(Tableau2[[#This Row],[Numéro étudiant]],Tableau5[#All],46,FALSE),"")</f>
        <v/>
      </c>
      <c r="Q95" s="30"/>
    </row>
    <row r="96" spans="1:17" x14ac:dyDescent="0.35">
      <c r="A96" s="6"/>
      <c r="C96" s="10" t="str">
        <f>IFERROR(VLOOKUP(Tableau2[[#This Row],[Département]],Tableau3[#All],2,FALSE),"")</f>
        <v/>
      </c>
      <c r="G96" s="11"/>
      <c r="H96" s="9"/>
      <c r="K96" s="10" t="str">
        <f>IF(Tableau2[[#This Row],[Prescription inscrite dans ConPéRe]]="Non", "A relancer",IF(Tableau2[[#This Row],[Prescription inscrite dans ConPéRe]]="Oui", "Non, statut valide",""))</f>
        <v/>
      </c>
      <c r="L96" s="9" t="str">
        <f>IFERROR(VLOOKUP(Tableau2[[#This Row],[Numéro étudiant]],Tableau5[#All],42,FALSE),"")</f>
        <v/>
      </c>
      <c r="M96" s="10" t="str">
        <f>IFERROR(VLOOKUP(Tableau2[[#This Row],[Numéro étudiant]],Tableau5[#All],43,FALSE),"")</f>
        <v/>
      </c>
      <c r="N96" s="10" t="str">
        <f>IFERROR(VLOOKUP(Tableau2[[#This Row],[Numéro étudiant]],Tableau5[#All],44,FALSE),"")</f>
        <v/>
      </c>
      <c r="O96" s="10" t="str">
        <f>IFERROR(VLOOKUP(Tableau2[[#This Row],[Numéro étudiant]],Tableau5[#All],45,FALSE),"")</f>
        <v/>
      </c>
      <c r="P96" s="11" t="str">
        <f>IFERROR(VLOOKUP(Tableau2[[#This Row],[Numéro étudiant]],Tableau5[#All],46,FALSE),"")</f>
        <v/>
      </c>
      <c r="Q96" s="30"/>
    </row>
    <row r="97" spans="1:17" x14ac:dyDescent="0.35">
      <c r="A97" s="6"/>
      <c r="C97" s="10" t="str">
        <f>IFERROR(VLOOKUP(Tableau2[[#This Row],[Département]],Tableau3[#All],2,FALSE),"")</f>
        <v/>
      </c>
      <c r="G97" s="11"/>
      <c r="H97" s="9"/>
      <c r="K97" s="10" t="str">
        <f>IF(Tableau2[[#This Row],[Prescription inscrite dans ConPéRe]]="Non", "A relancer",IF(Tableau2[[#This Row],[Prescription inscrite dans ConPéRe]]="Oui", "Non, statut valide",""))</f>
        <v/>
      </c>
      <c r="L97" s="9" t="str">
        <f>IFERROR(VLOOKUP(Tableau2[[#This Row],[Numéro étudiant]],Tableau5[#All],42,FALSE),"")</f>
        <v/>
      </c>
      <c r="M97" s="10" t="str">
        <f>IFERROR(VLOOKUP(Tableau2[[#This Row],[Numéro étudiant]],Tableau5[#All],43,FALSE),"")</f>
        <v/>
      </c>
      <c r="N97" s="10" t="str">
        <f>IFERROR(VLOOKUP(Tableau2[[#This Row],[Numéro étudiant]],Tableau5[#All],44,FALSE),"")</f>
        <v/>
      </c>
      <c r="O97" s="10" t="str">
        <f>IFERROR(VLOOKUP(Tableau2[[#This Row],[Numéro étudiant]],Tableau5[#All],45,FALSE),"")</f>
        <v/>
      </c>
      <c r="P97" s="11" t="str">
        <f>IFERROR(VLOOKUP(Tableau2[[#This Row],[Numéro étudiant]],Tableau5[#All],46,FALSE),"")</f>
        <v/>
      </c>
      <c r="Q97" s="30"/>
    </row>
    <row r="98" spans="1:17" x14ac:dyDescent="0.35">
      <c r="A98" s="6"/>
      <c r="C98" s="10" t="str">
        <f>IFERROR(VLOOKUP(Tableau2[[#This Row],[Département]],Tableau3[#All],2,FALSE),"")</f>
        <v/>
      </c>
      <c r="G98" s="11"/>
      <c r="H98" s="9"/>
      <c r="K98" s="10" t="str">
        <f>IF(Tableau2[[#This Row],[Prescription inscrite dans ConPéRe]]="Non", "A relancer",IF(Tableau2[[#This Row],[Prescription inscrite dans ConPéRe]]="Oui", "Non, statut valide",""))</f>
        <v/>
      </c>
      <c r="L98" s="9" t="str">
        <f>IFERROR(VLOOKUP(Tableau2[[#This Row],[Numéro étudiant]],Tableau5[#All],42,FALSE),"")</f>
        <v/>
      </c>
      <c r="M98" s="10" t="str">
        <f>IFERROR(VLOOKUP(Tableau2[[#This Row],[Numéro étudiant]],Tableau5[#All],43,FALSE),"")</f>
        <v/>
      </c>
      <c r="N98" s="10" t="str">
        <f>IFERROR(VLOOKUP(Tableau2[[#This Row],[Numéro étudiant]],Tableau5[#All],44,FALSE),"")</f>
        <v/>
      </c>
      <c r="O98" s="10" t="str">
        <f>IFERROR(VLOOKUP(Tableau2[[#This Row],[Numéro étudiant]],Tableau5[#All],45,FALSE),"")</f>
        <v/>
      </c>
      <c r="P98" s="11" t="str">
        <f>IFERROR(VLOOKUP(Tableau2[[#This Row],[Numéro étudiant]],Tableau5[#All],46,FALSE),"")</f>
        <v/>
      </c>
      <c r="Q98" s="30"/>
    </row>
    <row r="99" spans="1:17" x14ac:dyDescent="0.35">
      <c r="A99" s="6"/>
      <c r="C99" s="10" t="str">
        <f>IFERROR(VLOOKUP(Tableau2[[#This Row],[Département]],Tableau3[#All],2,FALSE),"")</f>
        <v/>
      </c>
      <c r="G99" s="11"/>
      <c r="H99" s="9"/>
      <c r="K99" s="10" t="str">
        <f>IF(Tableau2[[#This Row],[Prescription inscrite dans ConPéRe]]="Non", "A relancer",IF(Tableau2[[#This Row],[Prescription inscrite dans ConPéRe]]="Oui", "Non, statut valide",""))</f>
        <v/>
      </c>
      <c r="L99" s="9" t="str">
        <f>IFERROR(VLOOKUP(Tableau2[[#This Row],[Numéro étudiant]],Tableau5[#All],42,FALSE),"")</f>
        <v/>
      </c>
      <c r="M99" s="10" t="str">
        <f>IFERROR(VLOOKUP(Tableau2[[#This Row],[Numéro étudiant]],Tableau5[#All],43,FALSE),"")</f>
        <v/>
      </c>
      <c r="N99" s="10" t="str">
        <f>IFERROR(VLOOKUP(Tableau2[[#This Row],[Numéro étudiant]],Tableau5[#All],44,FALSE),"")</f>
        <v/>
      </c>
      <c r="O99" s="10" t="str">
        <f>IFERROR(VLOOKUP(Tableau2[[#This Row],[Numéro étudiant]],Tableau5[#All],45,FALSE),"")</f>
        <v/>
      </c>
      <c r="P99" s="11" t="str">
        <f>IFERROR(VLOOKUP(Tableau2[[#This Row],[Numéro étudiant]],Tableau5[#All],46,FALSE),"")</f>
        <v/>
      </c>
      <c r="Q99" s="30"/>
    </row>
    <row r="100" spans="1:17" x14ac:dyDescent="0.35">
      <c r="A100" s="6"/>
      <c r="C100" s="10" t="str">
        <f>IFERROR(VLOOKUP(Tableau2[[#This Row],[Département]],Tableau3[#All],2,FALSE),"")</f>
        <v/>
      </c>
      <c r="G100" s="11"/>
      <c r="H100" s="9"/>
      <c r="K100" s="10" t="str">
        <f>IF(Tableau2[[#This Row],[Prescription inscrite dans ConPéRe]]="Non", "A relancer",IF(Tableau2[[#This Row],[Prescription inscrite dans ConPéRe]]="Oui", "Non, statut valide",""))</f>
        <v/>
      </c>
      <c r="L100" s="9" t="str">
        <f>IFERROR(VLOOKUP(Tableau2[[#This Row],[Numéro étudiant]],Tableau5[#All],42,FALSE),"")</f>
        <v/>
      </c>
      <c r="M100" s="10" t="str">
        <f>IFERROR(VLOOKUP(Tableau2[[#This Row],[Numéro étudiant]],Tableau5[#All],43,FALSE),"")</f>
        <v/>
      </c>
      <c r="N100" s="10" t="str">
        <f>IFERROR(VLOOKUP(Tableau2[[#This Row],[Numéro étudiant]],Tableau5[#All],44,FALSE),"")</f>
        <v/>
      </c>
      <c r="O100" s="10" t="str">
        <f>IFERROR(VLOOKUP(Tableau2[[#This Row],[Numéro étudiant]],Tableau5[#All],45,FALSE),"")</f>
        <v/>
      </c>
      <c r="P100" s="11" t="str">
        <f>IFERROR(VLOOKUP(Tableau2[[#This Row],[Numéro étudiant]],Tableau5[#All],46,FALSE),"")</f>
        <v/>
      </c>
      <c r="Q100" s="30"/>
    </row>
    <row r="101" spans="1:17" x14ac:dyDescent="0.35">
      <c r="A101" s="6"/>
      <c r="C101" s="10" t="str">
        <f>IFERROR(VLOOKUP(Tableau2[[#This Row],[Département]],Tableau3[#All],2,FALSE),"")</f>
        <v/>
      </c>
      <c r="G101" s="11"/>
      <c r="H101" s="9"/>
      <c r="K101" s="10" t="str">
        <f>IF(Tableau2[[#This Row],[Prescription inscrite dans ConPéRe]]="Non", "A relancer",IF(Tableau2[[#This Row],[Prescription inscrite dans ConPéRe]]="Oui", "Non, statut valide",""))</f>
        <v/>
      </c>
      <c r="L101" s="9" t="str">
        <f>IFERROR(VLOOKUP(Tableau2[[#This Row],[Numéro étudiant]],Tableau5[#All],42,FALSE),"")</f>
        <v/>
      </c>
      <c r="M101" s="10" t="str">
        <f>IFERROR(VLOOKUP(Tableau2[[#This Row],[Numéro étudiant]],Tableau5[#All],43,FALSE),"")</f>
        <v/>
      </c>
      <c r="N101" s="10" t="str">
        <f>IFERROR(VLOOKUP(Tableau2[[#This Row],[Numéro étudiant]],Tableau5[#All],44,FALSE),"")</f>
        <v/>
      </c>
      <c r="O101" s="10" t="str">
        <f>IFERROR(VLOOKUP(Tableau2[[#This Row],[Numéro étudiant]],Tableau5[#All],45,FALSE),"")</f>
        <v/>
      </c>
      <c r="P101" s="11" t="str">
        <f>IFERROR(VLOOKUP(Tableau2[[#This Row],[Numéro étudiant]],Tableau5[#All],46,FALSE),"")</f>
        <v/>
      </c>
      <c r="Q101" s="30"/>
    </row>
    <row r="102" spans="1:17" x14ac:dyDescent="0.35">
      <c r="A102" s="6"/>
      <c r="C102" s="10" t="str">
        <f>IFERROR(VLOOKUP(Tableau2[[#This Row],[Département]],Tableau3[#All],2,FALSE),"")</f>
        <v/>
      </c>
      <c r="G102" s="11"/>
      <c r="H102" s="9"/>
      <c r="K102" s="10" t="str">
        <f>IF(Tableau2[[#This Row],[Prescription inscrite dans ConPéRe]]="Non", "A relancer",IF(Tableau2[[#This Row],[Prescription inscrite dans ConPéRe]]="Oui", "Non, statut valide",""))</f>
        <v/>
      </c>
      <c r="L102" s="9" t="str">
        <f>IFERROR(VLOOKUP(Tableau2[[#This Row],[Numéro étudiant]],Tableau5[#All],42,FALSE),"")</f>
        <v/>
      </c>
      <c r="M102" s="10" t="str">
        <f>IFERROR(VLOOKUP(Tableau2[[#This Row],[Numéro étudiant]],Tableau5[#All],43,FALSE),"")</f>
        <v/>
      </c>
      <c r="N102" s="10" t="str">
        <f>IFERROR(VLOOKUP(Tableau2[[#This Row],[Numéro étudiant]],Tableau5[#All],44,FALSE),"")</f>
        <v/>
      </c>
      <c r="O102" s="10" t="str">
        <f>IFERROR(VLOOKUP(Tableau2[[#This Row],[Numéro étudiant]],Tableau5[#All],45,FALSE),"")</f>
        <v/>
      </c>
      <c r="P102" s="11" t="str">
        <f>IFERROR(VLOOKUP(Tableau2[[#This Row],[Numéro étudiant]],Tableau5[#All],46,FALSE),"")</f>
        <v/>
      </c>
      <c r="Q102" s="30"/>
    </row>
    <row r="103" spans="1:17" x14ac:dyDescent="0.35">
      <c r="A103" s="6"/>
      <c r="C103" s="10" t="str">
        <f>IFERROR(VLOOKUP(Tableau2[[#This Row],[Département]],Tableau3[#All],2,FALSE),"")</f>
        <v/>
      </c>
      <c r="G103" s="11"/>
      <c r="H103" s="9"/>
      <c r="K103" s="10" t="str">
        <f>IF(Tableau2[[#This Row],[Prescription inscrite dans ConPéRe]]="Non", "A relancer",IF(Tableau2[[#This Row],[Prescription inscrite dans ConPéRe]]="Oui", "Non, statut valide",""))</f>
        <v/>
      </c>
      <c r="L103" s="9" t="str">
        <f>IFERROR(VLOOKUP(Tableau2[[#This Row],[Numéro étudiant]],Tableau5[#All],42,FALSE),"")</f>
        <v/>
      </c>
      <c r="M103" s="10" t="str">
        <f>IFERROR(VLOOKUP(Tableau2[[#This Row],[Numéro étudiant]],Tableau5[#All],43,FALSE),"")</f>
        <v/>
      </c>
      <c r="N103" s="10" t="str">
        <f>IFERROR(VLOOKUP(Tableau2[[#This Row],[Numéro étudiant]],Tableau5[#All],44,FALSE),"")</f>
        <v/>
      </c>
      <c r="O103" s="10" t="str">
        <f>IFERROR(VLOOKUP(Tableau2[[#This Row],[Numéro étudiant]],Tableau5[#All],45,FALSE),"")</f>
        <v/>
      </c>
      <c r="P103" s="11" t="str">
        <f>IFERROR(VLOOKUP(Tableau2[[#This Row],[Numéro étudiant]],Tableau5[#All],46,FALSE),"")</f>
        <v/>
      </c>
      <c r="Q103" s="30"/>
    </row>
    <row r="104" spans="1:17" x14ac:dyDescent="0.35">
      <c r="A104" s="6"/>
      <c r="C104" s="10" t="str">
        <f>IFERROR(VLOOKUP(Tableau2[[#This Row],[Département]],Tableau3[#All],2,FALSE),"")</f>
        <v/>
      </c>
      <c r="G104" s="11"/>
      <c r="H104" s="9"/>
      <c r="K104" s="10" t="str">
        <f>IF(Tableau2[[#This Row],[Prescription inscrite dans ConPéRe]]="Non", "A relancer",IF(Tableau2[[#This Row],[Prescription inscrite dans ConPéRe]]="Oui", "Non, statut valide",""))</f>
        <v/>
      </c>
      <c r="L104" s="9" t="str">
        <f>IFERROR(VLOOKUP(Tableau2[[#This Row],[Numéro étudiant]],Tableau5[#All],42,FALSE),"")</f>
        <v/>
      </c>
      <c r="M104" s="10" t="str">
        <f>IFERROR(VLOOKUP(Tableau2[[#This Row],[Numéro étudiant]],Tableau5[#All],43,FALSE),"")</f>
        <v/>
      </c>
      <c r="N104" s="10" t="str">
        <f>IFERROR(VLOOKUP(Tableau2[[#This Row],[Numéro étudiant]],Tableau5[#All],44,FALSE),"")</f>
        <v/>
      </c>
      <c r="O104" s="10" t="str">
        <f>IFERROR(VLOOKUP(Tableau2[[#This Row],[Numéro étudiant]],Tableau5[#All],45,FALSE),"")</f>
        <v/>
      </c>
      <c r="P104" s="11" t="str">
        <f>IFERROR(VLOOKUP(Tableau2[[#This Row],[Numéro étudiant]],Tableau5[#All],46,FALSE),"")</f>
        <v/>
      </c>
      <c r="Q104" s="30"/>
    </row>
    <row r="105" spans="1:17" x14ac:dyDescent="0.35">
      <c r="A105" s="6"/>
      <c r="C105" s="10" t="str">
        <f>IFERROR(VLOOKUP(Tableau2[[#This Row],[Département]],Tableau3[#All],2,FALSE),"")</f>
        <v/>
      </c>
      <c r="G105" s="11"/>
      <c r="H105" s="9"/>
      <c r="K105" s="10" t="str">
        <f>IF(Tableau2[[#This Row],[Prescription inscrite dans ConPéRe]]="Non", "A relancer",IF(Tableau2[[#This Row],[Prescription inscrite dans ConPéRe]]="Oui", "Non, statut valide",""))</f>
        <v/>
      </c>
      <c r="L105" s="9" t="str">
        <f>IFERROR(VLOOKUP(Tableau2[[#This Row],[Numéro étudiant]],Tableau5[#All],42,FALSE),"")</f>
        <v/>
      </c>
      <c r="M105" s="10" t="str">
        <f>IFERROR(VLOOKUP(Tableau2[[#This Row],[Numéro étudiant]],Tableau5[#All],43,FALSE),"")</f>
        <v/>
      </c>
      <c r="N105" s="10" t="str">
        <f>IFERROR(VLOOKUP(Tableau2[[#This Row],[Numéro étudiant]],Tableau5[#All],44,FALSE),"")</f>
        <v/>
      </c>
      <c r="O105" s="10" t="str">
        <f>IFERROR(VLOOKUP(Tableau2[[#This Row],[Numéro étudiant]],Tableau5[#All],45,FALSE),"")</f>
        <v/>
      </c>
      <c r="P105" s="11" t="str">
        <f>IFERROR(VLOOKUP(Tableau2[[#This Row],[Numéro étudiant]],Tableau5[#All],46,FALSE),"")</f>
        <v/>
      </c>
      <c r="Q105" s="30"/>
    </row>
    <row r="106" spans="1:17" x14ac:dyDescent="0.35">
      <c r="A106" s="6"/>
      <c r="C106" s="10" t="str">
        <f>IFERROR(VLOOKUP(Tableau2[[#This Row],[Département]],Tableau3[#All],2,FALSE),"")</f>
        <v/>
      </c>
      <c r="G106" s="11"/>
      <c r="H106" s="9"/>
      <c r="K106" s="10" t="str">
        <f>IF(Tableau2[[#This Row],[Prescription inscrite dans ConPéRe]]="Non", "A relancer",IF(Tableau2[[#This Row],[Prescription inscrite dans ConPéRe]]="Oui", "Non, statut valide",""))</f>
        <v/>
      </c>
      <c r="L106" s="9" t="str">
        <f>IFERROR(VLOOKUP(Tableau2[[#This Row],[Numéro étudiant]],Tableau5[#All],42,FALSE),"")</f>
        <v/>
      </c>
      <c r="M106" s="10" t="str">
        <f>IFERROR(VLOOKUP(Tableau2[[#This Row],[Numéro étudiant]],Tableau5[#All],43,FALSE),"")</f>
        <v/>
      </c>
      <c r="N106" s="10" t="str">
        <f>IFERROR(VLOOKUP(Tableau2[[#This Row],[Numéro étudiant]],Tableau5[#All],44,FALSE),"")</f>
        <v/>
      </c>
      <c r="O106" s="10" t="str">
        <f>IFERROR(VLOOKUP(Tableau2[[#This Row],[Numéro étudiant]],Tableau5[#All],45,FALSE),"")</f>
        <v/>
      </c>
      <c r="P106" s="11" t="str">
        <f>IFERROR(VLOOKUP(Tableau2[[#This Row],[Numéro étudiant]],Tableau5[#All],46,FALSE),"")</f>
        <v/>
      </c>
      <c r="Q106" s="30"/>
    </row>
    <row r="107" spans="1:17" x14ac:dyDescent="0.35">
      <c r="A107" s="6"/>
      <c r="C107" s="10" t="str">
        <f>IFERROR(VLOOKUP(Tableau2[[#This Row],[Département]],Tableau3[#All],2,FALSE),"")</f>
        <v/>
      </c>
      <c r="G107" s="11"/>
      <c r="H107" s="9"/>
      <c r="K107" s="10" t="str">
        <f>IF(Tableau2[[#This Row],[Prescription inscrite dans ConPéRe]]="Non", "A relancer",IF(Tableau2[[#This Row],[Prescription inscrite dans ConPéRe]]="Oui", "Non, statut valide",""))</f>
        <v/>
      </c>
      <c r="L107" s="9" t="str">
        <f>IFERROR(VLOOKUP(Tableau2[[#This Row],[Numéro étudiant]],Tableau5[#All],42,FALSE),"")</f>
        <v/>
      </c>
      <c r="M107" s="10" t="str">
        <f>IFERROR(VLOOKUP(Tableau2[[#This Row],[Numéro étudiant]],Tableau5[#All],43,FALSE),"")</f>
        <v/>
      </c>
      <c r="N107" s="10" t="str">
        <f>IFERROR(VLOOKUP(Tableau2[[#This Row],[Numéro étudiant]],Tableau5[#All],44,FALSE),"")</f>
        <v/>
      </c>
      <c r="O107" s="10" t="str">
        <f>IFERROR(VLOOKUP(Tableau2[[#This Row],[Numéro étudiant]],Tableau5[#All],45,FALSE),"")</f>
        <v/>
      </c>
      <c r="P107" s="11" t="str">
        <f>IFERROR(VLOOKUP(Tableau2[[#This Row],[Numéro étudiant]],Tableau5[#All],46,FALSE),"")</f>
        <v/>
      </c>
      <c r="Q107" s="30"/>
    </row>
    <row r="108" spans="1:17" x14ac:dyDescent="0.35">
      <c r="A108" s="6"/>
      <c r="C108" s="10" t="str">
        <f>IFERROR(VLOOKUP(Tableau2[[#This Row],[Département]],Tableau3[#All],2,FALSE),"")</f>
        <v/>
      </c>
      <c r="G108" s="11"/>
      <c r="H108" s="9"/>
      <c r="K108" s="10" t="str">
        <f>IF(Tableau2[[#This Row],[Prescription inscrite dans ConPéRe]]="Non", "A relancer",IF(Tableau2[[#This Row],[Prescription inscrite dans ConPéRe]]="Oui", "Non, statut valide",""))</f>
        <v/>
      </c>
      <c r="L108" s="9" t="str">
        <f>IFERROR(VLOOKUP(Tableau2[[#This Row],[Numéro étudiant]],Tableau5[#All],42,FALSE),"")</f>
        <v/>
      </c>
      <c r="M108" s="10" t="str">
        <f>IFERROR(VLOOKUP(Tableau2[[#This Row],[Numéro étudiant]],Tableau5[#All],43,FALSE),"")</f>
        <v/>
      </c>
      <c r="N108" s="10" t="str">
        <f>IFERROR(VLOOKUP(Tableau2[[#This Row],[Numéro étudiant]],Tableau5[#All],44,FALSE),"")</f>
        <v/>
      </c>
      <c r="O108" s="10" t="str">
        <f>IFERROR(VLOOKUP(Tableau2[[#This Row],[Numéro étudiant]],Tableau5[#All],45,FALSE),"")</f>
        <v/>
      </c>
      <c r="P108" s="11" t="str">
        <f>IFERROR(VLOOKUP(Tableau2[[#This Row],[Numéro étudiant]],Tableau5[#All],46,FALSE),"")</f>
        <v/>
      </c>
      <c r="Q108" s="30"/>
    </row>
    <row r="109" spans="1:17" x14ac:dyDescent="0.35">
      <c r="A109" s="6"/>
      <c r="C109" s="10" t="str">
        <f>IFERROR(VLOOKUP(Tableau2[[#This Row],[Département]],Tableau3[#All],2,FALSE),"")</f>
        <v/>
      </c>
      <c r="G109" s="11"/>
      <c r="H109" s="9"/>
      <c r="K109" s="10" t="str">
        <f>IF(Tableau2[[#This Row],[Prescription inscrite dans ConPéRe]]="Non", "A relancer",IF(Tableau2[[#This Row],[Prescription inscrite dans ConPéRe]]="Oui", "Non, statut valide",""))</f>
        <v/>
      </c>
      <c r="L109" s="9" t="str">
        <f>IFERROR(VLOOKUP(Tableau2[[#This Row],[Numéro étudiant]],Tableau5[#All],42,FALSE),"")</f>
        <v/>
      </c>
      <c r="M109" s="10" t="str">
        <f>IFERROR(VLOOKUP(Tableau2[[#This Row],[Numéro étudiant]],Tableau5[#All],43,FALSE),"")</f>
        <v/>
      </c>
      <c r="N109" s="10" t="str">
        <f>IFERROR(VLOOKUP(Tableau2[[#This Row],[Numéro étudiant]],Tableau5[#All],44,FALSE),"")</f>
        <v/>
      </c>
      <c r="O109" s="10" t="str">
        <f>IFERROR(VLOOKUP(Tableau2[[#This Row],[Numéro étudiant]],Tableau5[#All],45,FALSE),"")</f>
        <v/>
      </c>
      <c r="P109" s="11" t="str">
        <f>IFERROR(VLOOKUP(Tableau2[[#This Row],[Numéro étudiant]],Tableau5[#All],46,FALSE),"")</f>
        <v/>
      </c>
      <c r="Q109" s="30"/>
    </row>
    <row r="110" spans="1:17" x14ac:dyDescent="0.35">
      <c r="A110" s="6"/>
      <c r="C110" s="10" t="str">
        <f>IFERROR(VLOOKUP(Tableau2[[#This Row],[Département]],Tableau3[#All],2,FALSE),"")</f>
        <v/>
      </c>
      <c r="G110" s="11"/>
      <c r="H110" s="9"/>
      <c r="K110" s="10" t="str">
        <f>IF(Tableau2[[#This Row],[Prescription inscrite dans ConPéRe]]="Non", "A relancer",IF(Tableau2[[#This Row],[Prescription inscrite dans ConPéRe]]="Oui", "Non, statut valide",""))</f>
        <v/>
      </c>
      <c r="L110" s="9" t="str">
        <f>IFERROR(VLOOKUP(Tableau2[[#This Row],[Numéro étudiant]],Tableau5[#All],42,FALSE),"")</f>
        <v/>
      </c>
      <c r="M110" s="10" t="str">
        <f>IFERROR(VLOOKUP(Tableau2[[#This Row],[Numéro étudiant]],Tableau5[#All],43,FALSE),"")</f>
        <v/>
      </c>
      <c r="N110" s="10" t="str">
        <f>IFERROR(VLOOKUP(Tableau2[[#This Row],[Numéro étudiant]],Tableau5[#All],44,FALSE),"")</f>
        <v/>
      </c>
      <c r="O110" s="10" t="str">
        <f>IFERROR(VLOOKUP(Tableau2[[#This Row],[Numéro étudiant]],Tableau5[#All],45,FALSE),"")</f>
        <v/>
      </c>
      <c r="P110" s="11" t="str">
        <f>IFERROR(VLOOKUP(Tableau2[[#This Row],[Numéro étudiant]],Tableau5[#All],46,FALSE),"")</f>
        <v/>
      </c>
      <c r="Q110" s="30"/>
    </row>
    <row r="111" spans="1:17" x14ac:dyDescent="0.35">
      <c r="A111" s="6"/>
      <c r="C111" s="10" t="str">
        <f>IFERROR(VLOOKUP(Tableau2[[#This Row],[Département]],Tableau3[#All],2,FALSE),"")</f>
        <v/>
      </c>
      <c r="G111" s="11"/>
      <c r="H111" s="9"/>
      <c r="K111" s="10" t="str">
        <f>IF(Tableau2[[#This Row],[Prescription inscrite dans ConPéRe]]="Non", "A relancer",IF(Tableau2[[#This Row],[Prescription inscrite dans ConPéRe]]="Oui", "Non, statut valide",""))</f>
        <v/>
      </c>
      <c r="L111" s="9" t="str">
        <f>IFERROR(VLOOKUP(Tableau2[[#This Row],[Numéro étudiant]],Tableau5[#All],42,FALSE),"")</f>
        <v/>
      </c>
      <c r="M111" s="10" t="str">
        <f>IFERROR(VLOOKUP(Tableau2[[#This Row],[Numéro étudiant]],Tableau5[#All],43,FALSE),"")</f>
        <v/>
      </c>
      <c r="N111" s="10" t="str">
        <f>IFERROR(VLOOKUP(Tableau2[[#This Row],[Numéro étudiant]],Tableau5[#All],44,FALSE),"")</f>
        <v/>
      </c>
      <c r="O111" s="10" t="str">
        <f>IFERROR(VLOOKUP(Tableau2[[#This Row],[Numéro étudiant]],Tableau5[#All],45,FALSE),"")</f>
        <v/>
      </c>
      <c r="P111" s="11" t="str">
        <f>IFERROR(VLOOKUP(Tableau2[[#This Row],[Numéro étudiant]],Tableau5[#All],46,FALSE),"")</f>
        <v/>
      </c>
      <c r="Q111" s="30"/>
    </row>
    <row r="112" spans="1:17" x14ac:dyDescent="0.35">
      <c r="A112" s="6"/>
      <c r="C112" s="10" t="str">
        <f>IFERROR(VLOOKUP(Tableau2[[#This Row],[Département]],Tableau3[#All],2,FALSE),"")</f>
        <v/>
      </c>
      <c r="G112" s="11"/>
      <c r="H112" s="9"/>
      <c r="K112" s="10" t="str">
        <f>IF(Tableau2[[#This Row],[Prescription inscrite dans ConPéRe]]="Non", "A relancer",IF(Tableau2[[#This Row],[Prescription inscrite dans ConPéRe]]="Oui", "Non, statut valide",""))</f>
        <v/>
      </c>
      <c r="L112" s="9" t="str">
        <f>IFERROR(VLOOKUP(Tableau2[[#This Row],[Numéro étudiant]],Tableau5[#All],42,FALSE),"")</f>
        <v/>
      </c>
      <c r="M112" s="10" t="str">
        <f>IFERROR(VLOOKUP(Tableau2[[#This Row],[Numéro étudiant]],Tableau5[#All],43,FALSE),"")</f>
        <v/>
      </c>
      <c r="N112" s="10" t="str">
        <f>IFERROR(VLOOKUP(Tableau2[[#This Row],[Numéro étudiant]],Tableau5[#All],44,FALSE),"")</f>
        <v/>
      </c>
      <c r="O112" s="10" t="str">
        <f>IFERROR(VLOOKUP(Tableau2[[#This Row],[Numéro étudiant]],Tableau5[#All],45,FALSE),"")</f>
        <v/>
      </c>
      <c r="P112" s="11" t="str">
        <f>IFERROR(VLOOKUP(Tableau2[[#This Row],[Numéro étudiant]],Tableau5[#All],46,FALSE),"")</f>
        <v/>
      </c>
      <c r="Q112" s="30"/>
    </row>
    <row r="113" spans="1:17" x14ac:dyDescent="0.35">
      <c r="A113" s="6"/>
      <c r="C113" s="10" t="str">
        <f>IFERROR(VLOOKUP(Tableau2[[#This Row],[Département]],Tableau3[#All],2,FALSE),"")</f>
        <v/>
      </c>
      <c r="G113" s="11"/>
      <c r="H113" s="9"/>
      <c r="K113" s="10" t="str">
        <f>IF(Tableau2[[#This Row],[Prescription inscrite dans ConPéRe]]="Non", "A relancer",IF(Tableau2[[#This Row],[Prescription inscrite dans ConPéRe]]="Oui", "Non, statut valide",""))</f>
        <v/>
      </c>
      <c r="L113" s="9" t="str">
        <f>IFERROR(VLOOKUP(Tableau2[[#This Row],[Numéro étudiant]],Tableau5[#All],42,FALSE),"")</f>
        <v/>
      </c>
      <c r="M113" s="10" t="str">
        <f>IFERROR(VLOOKUP(Tableau2[[#This Row],[Numéro étudiant]],Tableau5[#All],43,FALSE),"")</f>
        <v/>
      </c>
      <c r="N113" s="10" t="str">
        <f>IFERROR(VLOOKUP(Tableau2[[#This Row],[Numéro étudiant]],Tableau5[#All],44,FALSE),"")</f>
        <v/>
      </c>
      <c r="O113" s="10" t="str">
        <f>IFERROR(VLOOKUP(Tableau2[[#This Row],[Numéro étudiant]],Tableau5[#All],45,FALSE),"")</f>
        <v/>
      </c>
      <c r="P113" s="11" t="str">
        <f>IFERROR(VLOOKUP(Tableau2[[#This Row],[Numéro étudiant]],Tableau5[#All],46,FALSE),"")</f>
        <v/>
      </c>
      <c r="Q113" s="30"/>
    </row>
    <row r="114" spans="1:17" x14ac:dyDescent="0.35">
      <c r="A114" s="6"/>
      <c r="C114" s="10" t="str">
        <f>IFERROR(VLOOKUP(Tableau2[[#This Row],[Département]],Tableau3[#All],2,FALSE),"")</f>
        <v/>
      </c>
      <c r="G114" s="11"/>
      <c r="H114" s="9"/>
      <c r="K114" s="10" t="str">
        <f>IF(Tableau2[[#This Row],[Prescription inscrite dans ConPéRe]]="Non", "A relancer",IF(Tableau2[[#This Row],[Prescription inscrite dans ConPéRe]]="Oui", "Non, statut valide",""))</f>
        <v/>
      </c>
      <c r="L114" s="9" t="str">
        <f>IFERROR(VLOOKUP(Tableau2[[#This Row],[Numéro étudiant]],Tableau5[#All],42,FALSE),"")</f>
        <v/>
      </c>
      <c r="M114" s="10" t="str">
        <f>IFERROR(VLOOKUP(Tableau2[[#This Row],[Numéro étudiant]],Tableau5[#All],43,FALSE),"")</f>
        <v/>
      </c>
      <c r="N114" s="10" t="str">
        <f>IFERROR(VLOOKUP(Tableau2[[#This Row],[Numéro étudiant]],Tableau5[#All],44,FALSE),"")</f>
        <v/>
      </c>
      <c r="O114" s="10" t="str">
        <f>IFERROR(VLOOKUP(Tableau2[[#This Row],[Numéro étudiant]],Tableau5[#All],45,FALSE),"")</f>
        <v/>
      </c>
      <c r="P114" s="11" t="str">
        <f>IFERROR(VLOOKUP(Tableau2[[#This Row],[Numéro étudiant]],Tableau5[#All],46,FALSE),"")</f>
        <v/>
      </c>
      <c r="Q114" s="30"/>
    </row>
    <row r="115" spans="1:17" x14ac:dyDescent="0.35">
      <c r="A115" s="6"/>
      <c r="C115" s="10" t="str">
        <f>IFERROR(VLOOKUP(Tableau2[[#This Row],[Département]],Tableau3[#All],2,FALSE),"")</f>
        <v/>
      </c>
      <c r="G115" s="11"/>
      <c r="H115" s="9"/>
      <c r="K115" s="10" t="str">
        <f>IF(Tableau2[[#This Row],[Prescription inscrite dans ConPéRe]]="Non", "A relancer",IF(Tableau2[[#This Row],[Prescription inscrite dans ConPéRe]]="Oui", "Non, statut valide",""))</f>
        <v/>
      </c>
      <c r="L115" s="9" t="str">
        <f>IFERROR(VLOOKUP(Tableau2[[#This Row],[Numéro étudiant]],Tableau5[#All],42,FALSE),"")</f>
        <v/>
      </c>
      <c r="M115" s="10" t="str">
        <f>IFERROR(VLOOKUP(Tableau2[[#This Row],[Numéro étudiant]],Tableau5[#All],43,FALSE),"")</f>
        <v/>
      </c>
      <c r="N115" s="10" t="str">
        <f>IFERROR(VLOOKUP(Tableau2[[#This Row],[Numéro étudiant]],Tableau5[#All],44,FALSE),"")</f>
        <v/>
      </c>
      <c r="O115" s="10" t="str">
        <f>IFERROR(VLOOKUP(Tableau2[[#This Row],[Numéro étudiant]],Tableau5[#All],45,FALSE),"")</f>
        <v/>
      </c>
      <c r="P115" s="11" t="str">
        <f>IFERROR(VLOOKUP(Tableau2[[#This Row],[Numéro étudiant]],Tableau5[#All],46,FALSE),"")</f>
        <v/>
      </c>
      <c r="Q115" s="30"/>
    </row>
    <row r="116" spans="1:17" x14ac:dyDescent="0.35">
      <c r="A116" s="6"/>
      <c r="C116" s="10" t="str">
        <f>IFERROR(VLOOKUP(Tableau2[[#This Row],[Département]],Tableau3[#All],2,FALSE),"")</f>
        <v/>
      </c>
      <c r="G116" s="11"/>
      <c r="H116" s="9"/>
      <c r="K116" s="10" t="str">
        <f>IF(Tableau2[[#This Row],[Prescription inscrite dans ConPéRe]]="Non", "A relancer",IF(Tableau2[[#This Row],[Prescription inscrite dans ConPéRe]]="Oui", "Non, statut valide",""))</f>
        <v/>
      </c>
      <c r="L116" s="9" t="str">
        <f>IFERROR(VLOOKUP(Tableau2[[#This Row],[Numéro étudiant]],Tableau5[#All],42,FALSE),"")</f>
        <v/>
      </c>
      <c r="M116" s="10" t="str">
        <f>IFERROR(VLOOKUP(Tableau2[[#This Row],[Numéro étudiant]],Tableau5[#All],43,FALSE),"")</f>
        <v/>
      </c>
      <c r="N116" s="10" t="str">
        <f>IFERROR(VLOOKUP(Tableau2[[#This Row],[Numéro étudiant]],Tableau5[#All],44,FALSE),"")</f>
        <v/>
      </c>
      <c r="O116" s="10" t="str">
        <f>IFERROR(VLOOKUP(Tableau2[[#This Row],[Numéro étudiant]],Tableau5[#All],45,FALSE),"")</f>
        <v/>
      </c>
      <c r="P116" s="11" t="str">
        <f>IFERROR(VLOOKUP(Tableau2[[#This Row],[Numéro étudiant]],Tableau5[#All],46,FALSE),"")</f>
        <v/>
      </c>
      <c r="Q116" s="30"/>
    </row>
    <row r="117" spans="1:17" x14ac:dyDescent="0.35">
      <c r="A117" s="6"/>
      <c r="C117" s="10" t="str">
        <f>IFERROR(VLOOKUP(Tableau2[[#This Row],[Département]],Tableau3[#All],2,FALSE),"")</f>
        <v/>
      </c>
      <c r="G117" s="11"/>
      <c r="H117" s="9"/>
      <c r="K117" s="10" t="str">
        <f>IF(Tableau2[[#This Row],[Prescription inscrite dans ConPéRe]]="Non", "A relancer",IF(Tableau2[[#This Row],[Prescription inscrite dans ConPéRe]]="Oui", "Non, statut valide",""))</f>
        <v/>
      </c>
      <c r="L117" s="9" t="str">
        <f>IFERROR(VLOOKUP(Tableau2[[#This Row],[Numéro étudiant]],Tableau5[#All],42,FALSE),"")</f>
        <v/>
      </c>
      <c r="M117" s="10" t="str">
        <f>IFERROR(VLOOKUP(Tableau2[[#This Row],[Numéro étudiant]],Tableau5[#All],43,FALSE),"")</f>
        <v/>
      </c>
      <c r="N117" s="10" t="str">
        <f>IFERROR(VLOOKUP(Tableau2[[#This Row],[Numéro étudiant]],Tableau5[#All],44,FALSE),"")</f>
        <v/>
      </c>
      <c r="O117" s="10" t="str">
        <f>IFERROR(VLOOKUP(Tableau2[[#This Row],[Numéro étudiant]],Tableau5[#All],45,FALSE),"")</f>
        <v/>
      </c>
      <c r="P117" s="11" t="str">
        <f>IFERROR(VLOOKUP(Tableau2[[#This Row],[Numéro étudiant]],Tableau5[#All],46,FALSE),"")</f>
        <v/>
      </c>
      <c r="Q117" s="30"/>
    </row>
    <row r="118" spans="1:17" x14ac:dyDescent="0.35">
      <c r="A118" s="6"/>
      <c r="C118" s="10" t="str">
        <f>IFERROR(VLOOKUP(Tableau2[[#This Row],[Département]],Tableau3[#All],2,FALSE),"")</f>
        <v/>
      </c>
      <c r="G118" s="11"/>
      <c r="H118" s="9"/>
      <c r="K118" s="10" t="str">
        <f>IF(Tableau2[[#This Row],[Prescription inscrite dans ConPéRe]]="Non", "A relancer",IF(Tableau2[[#This Row],[Prescription inscrite dans ConPéRe]]="Oui", "Non, statut valide",""))</f>
        <v/>
      </c>
      <c r="L118" s="9" t="str">
        <f>IFERROR(VLOOKUP(Tableau2[[#This Row],[Numéro étudiant]],Tableau5[#All],42,FALSE),"")</f>
        <v/>
      </c>
      <c r="M118" s="10" t="str">
        <f>IFERROR(VLOOKUP(Tableau2[[#This Row],[Numéro étudiant]],Tableau5[#All],43,FALSE),"")</f>
        <v/>
      </c>
      <c r="N118" s="10" t="str">
        <f>IFERROR(VLOOKUP(Tableau2[[#This Row],[Numéro étudiant]],Tableau5[#All],44,FALSE),"")</f>
        <v/>
      </c>
      <c r="O118" s="10" t="str">
        <f>IFERROR(VLOOKUP(Tableau2[[#This Row],[Numéro étudiant]],Tableau5[#All],45,FALSE),"")</f>
        <v/>
      </c>
      <c r="P118" s="11" t="str">
        <f>IFERROR(VLOOKUP(Tableau2[[#This Row],[Numéro étudiant]],Tableau5[#All],46,FALSE),"")</f>
        <v/>
      </c>
      <c r="Q118" s="30"/>
    </row>
    <row r="119" spans="1:17" x14ac:dyDescent="0.35">
      <c r="A119" s="6"/>
      <c r="C119" s="10" t="str">
        <f>IFERROR(VLOOKUP(Tableau2[[#This Row],[Département]],Tableau3[#All],2,FALSE),"")</f>
        <v/>
      </c>
      <c r="G119" s="11"/>
      <c r="H119" s="9"/>
      <c r="K119" s="10" t="str">
        <f>IF(Tableau2[[#This Row],[Prescription inscrite dans ConPéRe]]="Non", "A relancer",IF(Tableau2[[#This Row],[Prescription inscrite dans ConPéRe]]="Oui", "Non, statut valide",""))</f>
        <v/>
      </c>
      <c r="L119" s="9" t="str">
        <f>IFERROR(VLOOKUP(Tableau2[[#This Row],[Numéro étudiant]],Tableau5[#All],42,FALSE),"")</f>
        <v/>
      </c>
      <c r="M119" s="10" t="str">
        <f>IFERROR(VLOOKUP(Tableau2[[#This Row],[Numéro étudiant]],Tableau5[#All],43,FALSE),"")</f>
        <v/>
      </c>
      <c r="N119" s="10" t="str">
        <f>IFERROR(VLOOKUP(Tableau2[[#This Row],[Numéro étudiant]],Tableau5[#All],44,FALSE),"")</f>
        <v/>
      </c>
      <c r="O119" s="10" t="str">
        <f>IFERROR(VLOOKUP(Tableau2[[#This Row],[Numéro étudiant]],Tableau5[#All],45,FALSE),"")</f>
        <v/>
      </c>
      <c r="P119" s="11" t="str">
        <f>IFERROR(VLOOKUP(Tableau2[[#This Row],[Numéro étudiant]],Tableau5[#All],46,FALSE),"")</f>
        <v/>
      </c>
      <c r="Q119" s="30"/>
    </row>
    <row r="120" spans="1:17" x14ac:dyDescent="0.35">
      <c r="A120" s="6"/>
      <c r="C120" s="10" t="str">
        <f>IFERROR(VLOOKUP(Tableau2[[#This Row],[Département]],Tableau3[#All],2,FALSE),"")</f>
        <v/>
      </c>
      <c r="G120" s="11"/>
      <c r="H120" s="9"/>
      <c r="K120" s="10" t="str">
        <f>IF(Tableau2[[#This Row],[Prescription inscrite dans ConPéRe]]="Non", "A relancer",IF(Tableau2[[#This Row],[Prescription inscrite dans ConPéRe]]="Oui", "Non, statut valide",""))</f>
        <v/>
      </c>
      <c r="L120" s="9" t="str">
        <f>IFERROR(VLOOKUP(Tableau2[[#This Row],[Numéro étudiant]],Tableau5[#All],42,FALSE),"")</f>
        <v/>
      </c>
      <c r="M120" s="10" t="str">
        <f>IFERROR(VLOOKUP(Tableau2[[#This Row],[Numéro étudiant]],Tableau5[#All],43,FALSE),"")</f>
        <v/>
      </c>
      <c r="N120" s="10" t="str">
        <f>IFERROR(VLOOKUP(Tableau2[[#This Row],[Numéro étudiant]],Tableau5[#All],44,FALSE),"")</f>
        <v/>
      </c>
      <c r="O120" s="10" t="str">
        <f>IFERROR(VLOOKUP(Tableau2[[#This Row],[Numéro étudiant]],Tableau5[#All],45,FALSE),"")</f>
        <v/>
      </c>
      <c r="P120" s="11" t="str">
        <f>IFERROR(VLOOKUP(Tableau2[[#This Row],[Numéro étudiant]],Tableau5[#All],46,FALSE),"")</f>
        <v/>
      </c>
      <c r="Q120" s="30"/>
    </row>
    <row r="121" spans="1:17" x14ac:dyDescent="0.35">
      <c r="A121" s="6"/>
      <c r="C121" s="10" t="str">
        <f>IFERROR(VLOOKUP(Tableau2[[#This Row],[Département]],Tableau3[#All],2,FALSE),"")</f>
        <v/>
      </c>
      <c r="G121" s="11"/>
      <c r="H121" s="9"/>
      <c r="K121" s="10" t="str">
        <f>IF(Tableau2[[#This Row],[Prescription inscrite dans ConPéRe]]="Non", "A relancer",IF(Tableau2[[#This Row],[Prescription inscrite dans ConPéRe]]="Oui", "Non, statut valide",""))</f>
        <v/>
      </c>
      <c r="L121" s="9" t="str">
        <f>IFERROR(VLOOKUP(Tableau2[[#This Row],[Numéro étudiant]],Tableau5[#All],42,FALSE),"")</f>
        <v/>
      </c>
      <c r="M121" s="10" t="str">
        <f>IFERROR(VLOOKUP(Tableau2[[#This Row],[Numéro étudiant]],Tableau5[#All],43,FALSE),"")</f>
        <v/>
      </c>
      <c r="N121" s="10" t="str">
        <f>IFERROR(VLOOKUP(Tableau2[[#This Row],[Numéro étudiant]],Tableau5[#All],44,FALSE),"")</f>
        <v/>
      </c>
      <c r="O121" s="10" t="str">
        <f>IFERROR(VLOOKUP(Tableau2[[#This Row],[Numéro étudiant]],Tableau5[#All],45,FALSE),"")</f>
        <v/>
      </c>
      <c r="P121" s="11" t="str">
        <f>IFERROR(VLOOKUP(Tableau2[[#This Row],[Numéro étudiant]],Tableau5[#All],46,FALSE),"")</f>
        <v/>
      </c>
      <c r="Q121" s="30"/>
    </row>
    <row r="122" spans="1:17" x14ac:dyDescent="0.35">
      <c r="A122" s="6"/>
      <c r="C122" s="10" t="str">
        <f>IFERROR(VLOOKUP(Tableau2[[#This Row],[Département]],Tableau3[#All],2,FALSE),"")</f>
        <v/>
      </c>
      <c r="G122" s="11"/>
      <c r="H122" s="9"/>
      <c r="K122" s="10" t="str">
        <f>IF(Tableau2[[#This Row],[Prescription inscrite dans ConPéRe]]="Non", "A relancer",IF(Tableau2[[#This Row],[Prescription inscrite dans ConPéRe]]="Oui", "Non, statut valide",""))</f>
        <v/>
      </c>
      <c r="L122" s="9" t="str">
        <f>IFERROR(VLOOKUP(Tableau2[[#This Row],[Numéro étudiant]],Tableau5[#All],42,FALSE),"")</f>
        <v/>
      </c>
      <c r="M122" s="10" t="str">
        <f>IFERROR(VLOOKUP(Tableau2[[#This Row],[Numéro étudiant]],Tableau5[#All],43,FALSE),"")</f>
        <v/>
      </c>
      <c r="N122" s="10" t="str">
        <f>IFERROR(VLOOKUP(Tableau2[[#This Row],[Numéro étudiant]],Tableau5[#All],44,FALSE),"")</f>
        <v/>
      </c>
      <c r="O122" s="10" t="str">
        <f>IFERROR(VLOOKUP(Tableau2[[#This Row],[Numéro étudiant]],Tableau5[#All],45,FALSE),"")</f>
        <v/>
      </c>
      <c r="P122" s="11" t="str">
        <f>IFERROR(VLOOKUP(Tableau2[[#This Row],[Numéro étudiant]],Tableau5[#All],46,FALSE),"")</f>
        <v/>
      </c>
      <c r="Q122" s="30"/>
    </row>
    <row r="123" spans="1:17" x14ac:dyDescent="0.35">
      <c r="A123" s="6"/>
      <c r="C123" s="10" t="str">
        <f>IFERROR(VLOOKUP(Tableau2[[#This Row],[Département]],Tableau3[#All],2,FALSE),"")</f>
        <v/>
      </c>
      <c r="G123" s="11"/>
      <c r="H123" s="9"/>
      <c r="K123" s="10" t="str">
        <f>IF(Tableau2[[#This Row],[Prescription inscrite dans ConPéRe]]="Non", "A relancer",IF(Tableau2[[#This Row],[Prescription inscrite dans ConPéRe]]="Oui", "Non, statut valide",""))</f>
        <v/>
      </c>
      <c r="L123" s="9" t="str">
        <f>IFERROR(VLOOKUP(Tableau2[[#This Row],[Numéro étudiant]],Tableau5[#All],42,FALSE),"")</f>
        <v/>
      </c>
      <c r="M123" s="10" t="str">
        <f>IFERROR(VLOOKUP(Tableau2[[#This Row],[Numéro étudiant]],Tableau5[#All],43,FALSE),"")</f>
        <v/>
      </c>
      <c r="N123" s="10" t="str">
        <f>IFERROR(VLOOKUP(Tableau2[[#This Row],[Numéro étudiant]],Tableau5[#All],44,FALSE),"")</f>
        <v/>
      </c>
      <c r="O123" s="10" t="str">
        <f>IFERROR(VLOOKUP(Tableau2[[#This Row],[Numéro étudiant]],Tableau5[#All],45,FALSE),"")</f>
        <v/>
      </c>
      <c r="P123" s="11" t="str">
        <f>IFERROR(VLOOKUP(Tableau2[[#This Row],[Numéro étudiant]],Tableau5[#All],46,FALSE),"")</f>
        <v/>
      </c>
      <c r="Q123" s="30"/>
    </row>
    <row r="124" spans="1:17" x14ac:dyDescent="0.35">
      <c r="A124" s="6"/>
      <c r="C124" s="10" t="str">
        <f>IFERROR(VLOOKUP(Tableau2[[#This Row],[Département]],Tableau3[#All],2,FALSE),"")</f>
        <v/>
      </c>
      <c r="G124" s="11"/>
      <c r="H124" s="9"/>
      <c r="K124" s="10" t="str">
        <f>IF(Tableau2[[#This Row],[Prescription inscrite dans ConPéRe]]="Non", "A relancer",IF(Tableau2[[#This Row],[Prescription inscrite dans ConPéRe]]="Oui", "Non, statut valide",""))</f>
        <v/>
      </c>
      <c r="L124" s="9" t="str">
        <f>IFERROR(VLOOKUP(Tableau2[[#This Row],[Numéro étudiant]],Tableau5[#All],42,FALSE),"")</f>
        <v/>
      </c>
      <c r="M124" s="10" t="str">
        <f>IFERROR(VLOOKUP(Tableau2[[#This Row],[Numéro étudiant]],Tableau5[#All],43,FALSE),"")</f>
        <v/>
      </c>
      <c r="N124" s="10" t="str">
        <f>IFERROR(VLOOKUP(Tableau2[[#This Row],[Numéro étudiant]],Tableau5[#All],44,FALSE),"")</f>
        <v/>
      </c>
      <c r="O124" s="10" t="str">
        <f>IFERROR(VLOOKUP(Tableau2[[#This Row],[Numéro étudiant]],Tableau5[#All],45,FALSE),"")</f>
        <v/>
      </c>
      <c r="P124" s="11" t="str">
        <f>IFERROR(VLOOKUP(Tableau2[[#This Row],[Numéro étudiant]],Tableau5[#All],46,FALSE),"")</f>
        <v/>
      </c>
      <c r="Q124" s="30"/>
    </row>
    <row r="125" spans="1:17" x14ac:dyDescent="0.35">
      <c r="A125" s="6"/>
      <c r="C125" s="10" t="str">
        <f>IFERROR(VLOOKUP(Tableau2[[#This Row],[Département]],Tableau3[#All],2,FALSE),"")</f>
        <v/>
      </c>
      <c r="G125" s="11"/>
      <c r="H125" s="9"/>
      <c r="K125" s="10" t="str">
        <f>IF(Tableau2[[#This Row],[Prescription inscrite dans ConPéRe]]="Non", "A relancer",IF(Tableau2[[#This Row],[Prescription inscrite dans ConPéRe]]="Oui", "Non, statut valide",""))</f>
        <v/>
      </c>
      <c r="L125" s="9" t="str">
        <f>IFERROR(VLOOKUP(Tableau2[[#This Row],[Numéro étudiant]],Tableau5[#All],42,FALSE),"")</f>
        <v/>
      </c>
      <c r="M125" s="10" t="str">
        <f>IFERROR(VLOOKUP(Tableau2[[#This Row],[Numéro étudiant]],Tableau5[#All],43,FALSE),"")</f>
        <v/>
      </c>
      <c r="N125" s="10" t="str">
        <f>IFERROR(VLOOKUP(Tableau2[[#This Row],[Numéro étudiant]],Tableau5[#All],44,FALSE),"")</f>
        <v/>
      </c>
      <c r="O125" s="10" t="str">
        <f>IFERROR(VLOOKUP(Tableau2[[#This Row],[Numéro étudiant]],Tableau5[#All],45,FALSE),"")</f>
        <v/>
      </c>
      <c r="P125" s="11" t="str">
        <f>IFERROR(VLOOKUP(Tableau2[[#This Row],[Numéro étudiant]],Tableau5[#All],46,FALSE),"")</f>
        <v/>
      </c>
      <c r="Q125" s="30"/>
    </row>
    <row r="126" spans="1:17" x14ac:dyDescent="0.35">
      <c r="A126" s="6"/>
      <c r="C126" s="10" t="str">
        <f>IFERROR(VLOOKUP(Tableau2[[#This Row],[Département]],Tableau3[#All],2,FALSE),"")</f>
        <v/>
      </c>
      <c r="G126" s="11"/>
      <c r="H126" s="9"/>
      <c r="K126" s="10" t="str">
        <f>IF(Tableau2[[#This Row],[Prescription inscrite dans ConPéRe]]="Non", "A relancer",IF(Tableau2[[#This Row],[Prescription inscrite dans ConPéRe]]="Oui", "Non, statut valide",""))</f>
        <v/>
      </c>
      <c r="L126" s="9" t="str">
        <f>IFERROR(VLOOKUP(Tableau2[[#This Row],[Numéro étudiant]],Tableau5[#All],42,FALSE),"")</f>
        <v/>
      </c>
      <c r="M126" s="10" t="str">
        <f>IFERROR(VLOOKUP(Tableau2[[#This Row],[Numéro étudiant]],Tableau5[#All],43,FALSE),"")</f>
        <v/>
      </c>
      <c r="N126" s="10" t="str">
        <f>IFERROR(VLOOKUP(Tableau2[[#This Row],[Numéro étudiant]],Tableau5[#All],44,FALSE),"")</f>
        <v/>
      </c>
      <c r="O126" s="10" t="str">
        <f>IFERROR(VLOOKUP(Tableau2[[#This Row],[Numéro étudiant]],Tableau5[#All],45,FALSE),"")</f>
        <v/>
      </c>
      <c r="P126" s="11" t="str">
        <f>IFERROR(VLOOKUP(Tableau2[[#This Row],[Numéro étudiant]],Tableau5[#All],46,FALSE),"")</f>
        <v/>
      </c>
      <c r="Q126" s="30"/>
    </row>
    <row r="127" spans="1:17" x14ac:dyDescent="0.35">
      <c r="A127" s="6"/>
      <c r="C127" s="10" t="str">
        <f>IFERROR(VLOOKUP(Tableau2[[#This Row],[Département]],Tableau3[#All],2,FALSE),"")</f>
        <v/>
      </c>
      <c r="G127" s="11"/>
      <c r="H127" s="9"/>
      <c r="K127" s="10" t="str">
        <f>IF(Tableau2[[#This Row],[Prescription inscrite dans ConPéRe]]="Non", "A relancer",IF(Tableau2[[#This Row],[Prescription inscrite dans ConPéRe]]="Oui", "Non, statut valide",""))</f>
        <v/>
      </c>
      <c r="L127" s="9" t="str">
        <f>IFERROR(VLOOKUP(Tableau2[[#This Row],[Numéro étudiant]],Tableau5[#All],42,FALSE),"")</f>
        <v/>
      </c>
      <c r="M127" s="10" t="str">
        <f>IFERROR(VLOOKUP(Tableau2[[#This Row],[Numéro étudiant]],Tableau5[#All],43,FALSE),"")</f>
        <v/>
      </c>
      <c r="N127" s="10" t="str">
        <f>IFERROR(VLOOKUP(Tableau2[[#This Row],[Numéro étudiant]],Tableau5[#All],44,FALSE),"")</f>
        <v/>
      </c>
      <c r="O127" s="10" t="str">
        <f>IFERROR(VLOOKUP(Tableau2[[#This Row],[Numéro étudiant]],Tableau5[#All],45,FALSE),"")</f>
        <v/>
      </c>
      <c r="P127" s="11" t="str">
        <f>IFERROR(VLOOKUP(Tableau2[[#This Row],[Numéro étudiant]],Tableau5[#All],46,FALSE),"")</f>
        <v/>
      </c>
      <c r="Q127" s="30"/>
    </row>
    <row r="128" spans="1:17" x14ac:dyDescent="0.35">
      <c r="A128" s="6"/>
      <c r="C128" s="10" t="str">
        <f>IFERROR(VLOOKUP(Tableau2[[#This Row],[Département]],Tableau3[#All],2,FALSE),"")</f>
        <v/>
      </c>
      <c r="G128" s="11"/>
      <c r="H128" s="9"/>
      <c r="K128" s="10" t="str">
        <f>IF(Tableau2[[#This Row],[Prescription inscrite dans ConPéRe]]="Non", "A relancer",IF(Tableau2[[#This Row],[Prescription inscrite dans ConPéRe]]="Oui", "Non, statut valide",""))</f>
        <v/>
      </c>
      <c r="L128" s="9" t="str">
        <f>IFERROR(VLOOKUP(Tableau2[[#This Row],[Numéro étudiant]],Tableau5[#All],42,FALSE),"")</f>
        <v/>
      </c>
      <c r="M128" s="10" t="str">
        <f>IFERROR(VLOOKUP(Tableau2[[#This Row],[Numéro étudiant]],Tableau5[#All],43,FALSE),"")</f>
        <v/>
      </c>
      <c r="N128" s="10" t="str">
        <f>IFERROR(VLOOKUP(Tableau2[[#This Row],[Numéro étudiant]],Tableau5[#All],44,FALSE),"")</f>
        <v/>
      </c>
      <c r="O128" s="10" t="str">
        <f>IFERROR(VLOOKUP(Tableau2[[#This Row],[Numéro étudiant]],Tableau5[#All],45,FALSE),"")</f>
        <v/>
      </c>
      <c r="P128" s="11" t="str">
        <f>IFERROR(VLOOKUP(Tableau2[[#This Row],[Numéro étudiant]],Tableau5[#All],46,FALSE),"")</f>
        <v/>
      </c>
      <c r="Q128" s="30"/>
    </row>
    <row r="129" spans="1:17" x14ac:dyDescent="0.35">
      <c r="A129" s="6"/>
      <c r="C129" s="10" t="str">
        <f>IFERROR(VLOOKUP(Tableau2[[#This Row],[Département]],Tableau3[#All],2,FALSE),"")</f>
        <v/>
      </c>
      <c r="G129" s="11"/>
      <c r="H129" s="9"/>
      <c r="K129" s="10" t="str">
        <f>IF(Tableau2[[#This Row],[Prescription inscrite dans ConPéRe]]="Non", "A relancer",IF(Tableau2[[#This Row],[Prescription inscrite dans ConPéRe]]="Oui", "Non, statut valide",""))</f>
        <v/>
      </c>
      <c r="L129" s="9" t="str">
        <f>IFERROR(VLOOKUP(Tableau2[[#This Row],[Numéro étudiant]],Tableau5[#All],42,FALSE),"")</f>
        <v/>
      </c>
      <c r="M129" s="10" t="str">
        <f>IFERROR(VLOOKUP(Tableau2[[#This Row],[Numéro étudiant]],Tableau5[#All],43,FALSE),"")</f>
        <v/>
      </c>
      <c r="N129" s="10" t="str">
        <f>IFERROR(VLOOKUP(Tableau2[[#This Row],[Numéro étudiant]],Tableau5[#All],44,FALSE),"")</f>
        <v/>
      </c>
      <c r="O129" s="10" t="str">
        <f>IFERROR(VLOOKUP(Tableau2[[#This Row],[Numéro étudiant]],Tableau5[#All],45,FALSE),"")</f>
        <v/>
      </c>
      <c r="P129" s="11" t="str">
        <f>IFERROR(VLOOKUP(Tableau2[[#This Row],[Numéro étudiant]],Tableau5[#All],46,FALSE),"")</f>
        <v/>
      </c>
      <c r="Q129" s="30"/>
    </row>
    <row r="130" spans="1:17" x14ac:dyDescent="0.35">
      <c r="A130" s="6"/>
      <c r="C130" s="10" t="str">
        <f>IFERROR(VLOOKUP(Tableau2[[#This Row],[Département]],Tableau3[#All],2,FALSE),"")</f>
        <v/>
      </c>
      <c r="G130" s="11"/>
      <c r="H130" s="9"/>
      <c r="K130" s="10" t="str">
        <f>IF(Tableau2[[#This Row],[Prescription inscrite dans ConPéRe]]="Non", "A relancer",IF(Tableau2[[#This Row],[Prescription inscrite dans ConPéRe]]="Oui", "Non, statut valide",""))</f>
        <v/>
      </c>
      <c r="L130" s="9" t="str">
        <f>IFERROR(VLOOKUP(Tableau2[[#This Row],[Numéro étudiant]],Tableau5[#All],42,FALSE),"")</f>
        <v/>
      </c>
      <c r="M130" s="10" t="str">
        <f>IFERROR(VLOOKUP(Tableau2[[#This Row],[Numéro étudiant]],Tableau5[#All],43,FALSE),"")</f>
        <v/>
      </c>
      <c r="N130" s="10" t="str">
        <f>IFERROR(VLOOKUP(Tableau2[[#This Row],[Numéro étudiant]],Tableau5[#All],44,FALSE),"")</f>
        <v/>
      </c>
      <c r="O130" s="10" t="str">
        <f>IFERROR(VLOOKUP(Tableau2[[#This Row],[Numéro étudiant]],Tableau5[#All],45,FALSE),"")</f>
        <v/>
      </c>
      <c r="P130" s="11" t="str">
        <f>IFERROR(VLOOKUP(Tableau2[[#This Row],[Numéro étudiant]],Tableau5[#All],46,FALSE),"")</f>
        <v/>
      </c>
      <c r="Q130" s="30"/>
    </row>
    <row r="131" spans="1:17" x14ac:dyDescent="0.35">
      <c r="A131" s="6"/>
      <c r="C131" s="10" t="str">
        <f>IFERROR(VLOOKUP(Tableau2[[#This Row],[Département]],Tableau3[#All],2,FALSE),"")</f>
        <v/>
      </c>
      <c r="G131" s="11"/>
      <c r="H131" s="9"/>
      <c r="K131" s="10" t="str">
        <f>IF(Tableau2[[#This Row],[Prescription inscrite dans ConPéRe]]="Non", "A relancer",IF(Tableau2[[#This Row],[Prescription inscrite dans ConPéRe]]="Oui", "Non, statut valide",""))</f>
        <v/>
      </c>
      <c r="L131" s="9" t="str">
        <f>IFERROR(VLOOKUP(Tableau2[[#This Row],[Numéro étudiant]],Tableau5[#All],42,FALSE),"")</f>
        <v/>
      </c>
      <c r="M131" s="10" t="str">
        <f>IFERROR(VLOOKUP(Tableau2[[#This Row],[Numéro étudiant]],Tableau5[#All],43,FALSE),"")</f>
        <v/>
      </c>
      <c r="N131" s="10" t="str">
        <f>IFERROR(VLOOKUP(Tableau2[[#This Row],[Numéro étudiant]],Tableau5[#All],44,FALSE),"")</f>
        <v/>
      </c>
      <c r="O131" s="10" t="str">
        <f>IFERROR(VLOOKUP(Tableau2[[#This Row],[Numéro étudiant]],Tableau5[#All],45,FALSE),"")</f>
        <v/>
      </c>
      <c r="P131" s="11" t="str">
        <f>IFERROR(VLOOKUP(Tableau2[[#This Row],[Numéro étudiant]],Tableau5[#All],46,FALSE),"")</f>
        <v/>
      </c>
      <c r="Q131" s="30"/>
    </row>
    <row r="132" spans="1:17" x14ac:dyDescent="0.35">
      <c r="A132" s="6"/>
      <c r="C132" s="10" t="str">
        <f>IFERROR(VLOOKUP(Tableau2[[#This Row],[Département]],Tableau3[#All],2,FALSE),"")</f>
        <v/>
      </c>
      <c r="G132" s="11"/>
      <c r="H132" s="9"/>
      <c r="K132" s="10" t="str">
        <f>IF(Tableau2[[#This Row],[Prescription inscrite dans ConPéRe]]="Non", "A relancer",IF(Tableau2[[#This Row],[Prescription inscrite dans ConPéRe]]="Oui", "Non, statut valide",""))</f>
        <v/>
      </c>
      <c r="L132" s="9" t="str">
        <f>IFERROR(VLOOKUP(Tableau2[[#This Row],[Numéro étudiant]],Tableau5[#All],42,FALSE),"")</f>
        <v/>
      </c>
      <c r="M132" s="10" t="str">
        <f>IFERROR(VLOOKUP(Tableau2[[#This Row],[Numéro étudiant]],Tableau5[#All],43,FALSE),"")</f>
        <v/>
      </c>
      <c r="N132" s="10" t="str">
        <f>IFERROR(VLOOKUP(Tableau2[[#This Row],[Numéro étudiant]],Tableau5[#All],44,FALSE),"")</f>
        <v/>
      </c>
      <c r="O132" s="10" t="str">
        <f>IFERROR(VLOOKUP(Tableau2[[#This Row],[Numéro étudiant]],Tableau5[#All],45,FALSE),"")</f>
        <v/>
      </c>
      <c r="P132" s="11" t="str">
        <f>IFERROR(VLOOKUP(Tableau2[[#This Row],[Numéro étudiant]],Tableau5[#All],46,FALSE),"")</f>
        <v/>
      </c>
      <c r="Q132" s="30"/>
    </row>
    <row r="133" spans="1:17" x14ac:dyDescent="0.35">
      <c r="A133" s="6"/>
      <c r="C133" s="10" t="str">
        <f>IFERROR(VLOOKUP(Tableau2[[#This Row],[Département]],Tableau3[#All],2,FALSE),"")</f>
        <v/>
      </c>
      <c r="G133" s="11"/>
      <c r="H133" s="9"/>
      <c r="K133" s="10" t="str">
        <f>IF(Tableau2[[#This Row],[Prescription inscrite dans ConPéRe]]="Non", "A relancer",IF(Tableau2[[#This Row],[Prescription inscrite dans ConPéRe]]="Oui", "Non, statut valide",""))</f>
        <v/>
      </c>
      <c r="L133" s="9" t="str">
        <f>IFERROR(VLOOKUP(Tableau2[[#This Row],[Numéro étudiant]],Tableau5[#All],42,FALSE),"")</f>
        <v/>
      </c>
      <c r="M133" s="10" t="str">
        <f>IFERROR(VLOOKUP(Tableau2[[#This Row],[Numéro étudiant]],Tableau5[#All],43,FALSE),"")</f>
        <v/>
      </c>
      <c r="N133" s="10" t="str">
        <f>IFERROR(VLOOKUP(Tableau2[[#This Row],[Numéro étudiant]],Tableau5[#All],44,FALSE),"")</f>
        <v/>
      </c>
      <c r="O133" s="10" t="str">
        <f>IFERROR(VLOOKUP(Tableau2[[#This Row],[Numéro étudiant]],Tableau5[#All],45,FALSE),"")</f>
        <v/>
      </c>
      <c r="P133" s="11" t="str">
        <f>IFERROR(VLOOKUP(Tableau2[[#This Row],[Numéro étudiant]],Tableau5[#All],46,FALSE),"")</f>
        <v/>
      </c>
      <c r="Q133" s="30"/>
    </row>
    <row r="134" spans="1:17" x14ac:dyDescent="0.35">
      <c r="A134" s="6"/>
      <c r="C134" s="10" t="str">
        <f>IFERROR(VLOOKUP(Tableau2[[#This Row],[Département]],Tableau3[#All],2,FALSE),"")</f>
        <v/>
      </c>
      <c r="G134" s="11"/>
      <c r="H134" s="9"/>
      <c r="K134" s="10" t="str">
        <f>IF(Tableau2[[#This Row],[Prescription inscrite dans ConPéRe]]="Non", "A relancer",IF(Tableau2[[#This Row],[Prescription inscrite dans ConPéRe]]="Oui", "Non, statut valide",""))</f>
        <v/>
      </c>
      <c r="L134" s="9" t="str">
        <f>IFERROR(VLOOKUP(Tableau2[[#This Row],[Numéro étudiant]],Tableau5[#All],42,FALSE),"")</f>
        <v/>
      </c>
      <c r="M134" s="10" t="str">
        <f>IFERROR(VLOOKUP(Tableau2[[#This Row],[Numéro étudiant]],Tableau5[#All],43,FALSE),"")</f>
        <v/>
      </c>
      <c r="N134" s="10" t="str">
        <f>IFERROR(VLOOKUP(Tableau2[[#This Row],[Numéro étudiant]],Tableau5[#All],44,FALSE),"")</f>
        <v/>
      </c>
      <c r="O134" s="10" t="str">
        <f>IFERROR(VLOOKUP(Tableau2[[#This Row],[Numéro étudiant]],Tableau5[#All],45,FALSE),"")</f>
        <v/>
      </c>
      <c r="P134" s="11" t="str">
        <f>IFERROR(VLOOKUP(Tableau2[[#This Row],[Numéro étudiant]],Tableau5[#All],46,FALSE),"")</f>
        <v/>
      </c>
      <c r="Q134" s="30"/>
    </row>
    <row r="135" spans="1:17" x14ac:dyDescent="0.35">
      <c r="A135" s="6"/>
      <c r="C135" s="10" t="str">
        <f>IFERROR(VLOOKUP(Tableau2[[#This Row],[Département]],Tableau3[#All],2,FALSE),"")</f>
        <v/>
      </c>
      <c r="G135" s="11"/>
      <c r="H135" s="9"/>
      <c r="K135" s="10" t="str">
        <f>IF(Tableau2[[#This Row],[Prescription inscrite dans ConPéRe]]="Non", "A relancer",IF(Tableau2[[#This Row],[Prescription inscrite dans ConPéRe]]="Oui", "Non, statut valide",""))</f>
        <v/>
      </c>
      <c r="L135" s="9" t="str">
        <f>IFERROR(VLOOKUP(Tableau2[[#This Row],[Numéro étudiant]],Tableau5[#All],42,FALSE),"")</f>
        <v/>
      </c>
      <c r="M135" s="10" t="str">
        <f>IFERROR(VLOOKUP(Tableau2[[#This Row],[Numéro étudiant]],Tableau5[#All],43,FALSE),"")</f>
        <v/>
      </c>
      <c r="N135" s="10" t="str">
        <f>IFERROR(VLOOKUP(Tableau2[[#This Row],[Numéro étudiant]],Tableau5[#All],44,FALSE),"")</f>
        <v/>
      </c>
      <c r="O135" s="10" t="str">
        <f>IFERROR(VLOOKUP(Tableau2[[#This Row],[Numéro étudiant]],Tableau5[#All],45,FALSE),"")</f>
        <v/>
      </c>
      <c r="P135" s="11" t="str">
        <f>IFERROR(VLOOKUP(Tableau2[[#This Row],[Numéro étudiant]],Tableau5[#All],46,FALSE),"")</f>
        <v/>
      </c>
      <c r="Q135" s="30"/>
    </row>
    <row r="136" spans="1:17" x14ac:dyDescent="0.35">
      <c r="A136" s="6"/>
      <c r="C136" s="10" t="str">
        <f>IFERROR(VLOOKUP(Tableau2[[#This Row],[Département]],Tableau3[#All],2,FALSE),"")</f>
        <v/>
      </c>
      <c r="G136" s="11"/>
      <c r="H136" s="9"/>
      <c r="K136" s="10" t="str">
        <f>IF(Tableau2[[#This Row],[Prescription inscrite dans ConPéRe]]="Non", "A relancer",IF(Tableau2[[#This Row],[Prescription inscrite dans ConPéRe]]="Oui", "Non, statut valide",""))</f>
        <v/>
      </c>
      <c r="L136" s="9" t="str">
        <f>IFERROR(VLOOKUP(Tableau2[[#This Row],[Numéro étudiant]],Tableau5[#All],42,FALSE),"")</f>
        <v/>
      </c>
      <c r="M136" s="10" t="str">
        <f>IFERROR(VLOOKUP(Tableau2[[#This Row],[Numéro étudiant]],Tableau5[#All],43,FALSE),"")</f>
        <v/>
      </c>
      <c r="N136" s="10" t="str">
        <f>IFERROR(VLOOKUP(Tableau2[[#This Row],[Numéro étudiant]],Tableau5[#All],44,FALSE),"")</f>
        <v/>
      </c>
      <c r="O136" s="10" t="str">
        <f>IFERROR(VLOOKUP(Tableau2[[#This Row],[Numéro étudiant]],Tableau5[#All],45,FALSE),"")</f>
        <v/>
      </c>
      <c r="P136" s="11" t="str">
        <f>IFERROR(VLOOKUP(Tableau2[[#This Row],[Numéro étudiant]],Tableau5[#All],46,FALSE),"")</f>
        <v/>
      </c>
      <c r="Q136" s="30"/>
    </row>
    <row r="137" spans="1:17" x14ac:dyDescent="0.35">
      <c r="A137" s="6"/>
      <c r="C137" s="10" t="str">
        <f>IFERROR(VLOOKUP(Tableau2[[#This Row],[Département]],Tableau3[#All],2,FALSE),"")</f>
        <v/>
      </c>
      <c r="G137" s="11"/>
      <c r="H137" s="9"/>
      <c r="K137" s="10" t="str">
        <f>IF(Tableau2[[#This Row],[Prescription inscrite dans ConPéRe]]="Non", "A relancer",IF(Tableau2[[#This Row],[Prescription inscrite dans ConPéRe]]="Oui", "Non, statut valide",""))</f>
        <v/>
      </c>
      <c r="L137" s="9" t="str">
        <f>IFERROR(VLOOKUP(Tableau2[[#This Row],[Numéro étudiant]],Tableau5[#All],42,FALSE),"")</f>
        <v/>
      </c>
      <c r="M137" s="10" t="str">
        <f>IFERROR(VLOOKUP(Tableau2[[#This Row],[Numéro étudiant]],Tableau5[#All],43,FALSE),"")</f>
        <v/>
      </c>
      <c r="N137" s="10" t="str">
        <f>IFERROR(VLOOKUP(Tableau2[[#This Row],[Numéro étudiant]],Tableau5[#All],44,FALSE),"")</f>
        <v/>
      </c>
      <c r="O137" s="10" t="str">
        <f>IFERROR(VLOOKUP(Tableau2[[#This Row],[Numéro étudiant]],Tableau5[#All],45,FALSE),"")</f>
        <v/>
      </c>
      <c r="P137" s="11" t="str">
        <f>IFERROR(VLOOKUP(Tableau2[[#This Row],[Numéro étudiant]],Tableau5[#All],46,FALSE),"")</f>
        <v/>
      </c>
      <c r="Q137" s="30"/>
    </row>
    <row r="138" spans="1:17" x14ac:dyDescent="0.35">
      <c r="A138" s="6"/>
      <c r="C138" s="10" t="str">
        <f>IFERROR(VLOOKUP(Tableau2[[#This Row],[Département]],Tableau3[#All],2,FALSE),"")</f>
        <v/>
      </c>
      <c r="G138" s="11"/>
      <c r="H138" s="9"/>
      <c r="K138" s="10" t="str">
        <f>IF(Tableau2[[#This Row],[Prescription inscrite dans ConPéRe]]="Non", "A relancer",IF(Tableau2[[#This Row],[Prescription inscrite dans ConPéRe]]="Oui", "Non, statut valide",""))</f>
        <v/>
      </c>
      <c r="L138" s="9" t="str">
        <f>IFERROR(VLOOKUP(Tableau2[[#This Row],[Numéro étudiant]],Tableau5[#All],42,FALSE),"")</f>
        <v/>
      </c>
      <c r="M138" s="10" t="str">
        <f>IFERROR(VLOOKUP(Tableau2[[#This Row],[Numéro étudiant]],Tableau5[#All],43,FALSE),"")</f>
        <v/>
      </c>
      <c r="N138" s="10" t="str">
        <f>IFERROR(VLOOKUP(Tableau2[[#This Row],[Numéro étudiant]],Tableau5[#All],44,FALSE),"")</f>
        <v/>
      </c>
      <c r="O138" s="10" t="str">
        <f>IFERROR(VLOOKUP(Tableau2[[#This Row],[Numéro étudiant]],Tableau5[#All],45,FALSE),"")</f>
        <v/>
      </c>
      <c r="P138" s="11" t="str">
        <f>IFERROR(VLOOKUP(Tableau2[[#This Row],[Numéro étudiant]],Tableau5[#All],46,FALSE),"")</f>
        <v/>
      </c>
      <c r="Q138" s="30"/>
    </row>
    <row r="139" spans="1:17" x14ac:dyDescent="0.35">
      <c r="A139" s="6"/>
      <c r="C139" s="10" t="str">
        <f>IFERROR(VLOOKUP(Tableau2[[#This Row],[Département]],Tableau3[#All],2,FALSE),"")</f>
        <v/>
      </c>
      <c r="G139" s="11"/>
      <c r="H139" s="9"/>
      <c r="K139" s="10" t="str">
        <f>IF(Tableau2[[#This Row],[Prescription inscrite dans ConPéRe]]="Non", "A relancer",IF(Tableau2[[#This Row],[Prescription inscrite dans ConPéRe]]="Oui", "Non, statut valide",""))</f>
        <v/>
      </c>
      <c r="L139" s="9" t="str">
        <f>IFERROR(VLOOKUP(Tableau2[[#This Row],[Numéro étudiant]],Tableau5[#All],42,FALSE),"")</f>
        <v/>
      </c>
      <c r="M139" s="10" t="str">
        <f>IFERROR(VLOOKUP(Tableau2[[#This Row],[Numéro étudiant]],Tableau5[#All],43,FALSE),"")</f>
        <v/>
      </c>
      <c r="N139" s="10" t="str">
        <f>IFERROR(VLOOKUP(Tableau2[[#This Row],[Numéro étudiant]],Tableau5[#All],44,FALSE),"")</f>
        <v/>
      </c>
      <c r="O139" s="10" t="str">
        <f>IFERROR(VLOOKUP(Tableau2[[#This Row],[Numéro étudiant]],Tableau5[#All],45,FALSE),"")</f>
        <v/>
      </c>
      <c r="P139" s="11" t="str">
        <f>IFERROR(VLOOKUP(Tableau2[[#This Row],[Numéro étudiant]],Tableau5[#All],46,FALSE),"")</f>
        <v/>
      </c>
      <c r="Q139" s="30"/>
    </row>
    <row r="140" spans="1:17" x14ac:dyDescent="0.35">
      <c r="A140" s="6"/>
      <c r="C140" s="10" t="str">
        <f>IFERROR(VLOOKUP(Tableau2[[#This Row],[Département]],Tableau3[#All],2,FALSE),"")</f>
        <v/>
      </c>
      <c r="G140" s="11"/>
      <c r="H140" s="9"/>
      <c r="K140" s="10" t="str">
        <f>IF(Tableau2[[#This Row],[Prescription inscrite dans ConPéRe]]="Non", "A relancer",IF(Tableau2[[#This Row],[Prescription inscrite dans ConPéRe]]="Oui", "Non, statut valide",""))</f>
        <v/>
      </c>
      <c r="L140" s="9" t="str">
        <f>IFERROR(VLOOKUP(Tableau2[[#This Row],[Numéro étudiant]],Tableau5[#All],42,FALSE),"")</f>
        <v/>
      </c>
      <c r="M140" s="10" t="str">
        <f>IFERROR(VLOOKUP(Tableau2[[#This Row],[Numéro étudiant]],Tableau5[#All],43,FALSE),"")</f>
        <v/>
      </c>
      <c r="N140" s="10" t="str">
        <f>IFERROR(VLOOKUP(Tableau2[[#This Row],[Numéro étudiant]],Tableau5[#All],44,FALSE),"")</f>
        <v/>
      </c>
      <c r="O140" s="10" t="str">
        <f>IFERROR(VLOOKUP(Tableau2[[#This Row],[Numéro étudiant]],Tableau5[#All],45,FALSE),"")</f>
        <v/>
      </c>
      <c r="P140" s="11" t="str">
        <f>IFERROR(VLOOKUP(Tableau2[[#This Row],[Numéro étudiant]],Tableau5[#All],46,FALSE),"")</f>
        <v/>
      </c>
      <c r="Q140" s="30"/>
    </row>
    <row r="141" spans="1:17" x14ac:dyDescent="0.35">
      <c r="A141" s="6"/>
      <c r="C141" s="10" t="str">
        <f>IFERROR(VLOOKUP(Tableau2[[#This Row],[Département]],Tableau3[#All],2,FALSE),"")</f>
        <v/>
      </c>
      <c r="G141" s="11"/>
      <c r="H141" s="9"/>
      <c r="K141" s="10" t="str">
        <f>IF(Tableau2[[#This Row],[Prescription inscrite dans ConPéRe]]="Non", "A relancer",IF(Tableau2[[#This Row],[Prescription inscrite dans ConPéRe]]="Oui", "Non, statut valide",""))</f>
        <v/>
      </c>
      <c r="L141" s="9" t="str">
        <f>IFERROR(VLOOKUP(Tableau2[[#This Row],[Numéro étudiant]],Tableau5[#All],42,FALSE),"")</f>
        <v/>
      </c>
      <c r="M141" s="10" t="str">
        <f>IFERROR(VLOOKUP(Tableau2[[#This Row],[Numéro étudiant]],Tableau5[#All],43,FALSE),"")</f>
        <v/>
      </c>
      <c r="N141" s="10" t="str">
        <f>IFERROR(VLOOKUP(Tableau2[[#This Row],[Numéro étudiant]],Tableau5[#All],44,FALSE),"")</f>
        <v/>
      </c>
      <c r="O141" s="10" t="str">
        <f>IFERROR(VLOOKUP(Tableau2[[#This Row],[Numéro étudiant]],Tableau5[#All],45,FALSE),"")</f>
        <v/>
      </c>
      <c r="P141" s="11" t="str">
        <f>IFERROR(VLOOKUP(Tableau2[[#This Row],[Numéro étudiant]],Tableau5[#All],46,FALSE),"")</f>
        <v/>
      </c>
      <c r="Q141" s="30"/>
    </row>
    <row r="142" spans="1:17" x14ac:dyDescent="0.35">
      <c r="A142" s="6"/>
      <c r="C142" s="10" t="str">
        <f>IFERROR(VLOOKUP(Tableau2[[#This Row],[Département]],Tableau3[#All],2,FALSE),"")</f>
        <v/>
      </c>
      <c r="G142" s="11"/>
      <c r="H142" s="9"/>
      <c r="K142" s="10" t="str">
        <f>IF(Tableau2[[#This Row],[Prescription inscrite dans ConPéRe]]="Non", "A relancer",IF(Tableau2[[#This Row],[Prescription inscrite dans ConPéRe]]="Oui", "Non, statut valide",""))</f>
        <v/>
      </c>
      <c r="L142" s="9" t="str">
        <f>IFERROR(VLOOKUP(Tableau2[[#This Row],[Numéro étudiant]],Tableau5[#All],42,FALSE),"")</f>
        <v/>
      </c>
      <c r="M142" s="10" t="str">
        <f>IFERROR(VLOOKUP(Tableau2[[#This Row],[Numéro étudiant]],Tableau5[#All],43,FALSE),"")</f>
        <v/>
      </c>
      <c r="N142" s="10" t="str">
        <f>IFERROR(VLOOKUP(Tableau2[[#This Row],[Numéro étudiant]],Tableau5[#All],44,FALSE),"")</f>
        <v/>
      </c>
      <c r="O142" s="10" t="str">
        <f>IFERROR(VLOOKUP(Tableau2[[#This Row],[Numéro étudiant]],Tableau5[#All],45,FALSE),"")</f>
        <v/>
      </c>
      <c r="P142" s="11" t="str">
        <f>IFERROR(VLOOKUP(Tableau2[[#This Row],[Numéro étudiant]],Tableau5[#All],46,FALSE),"")</f>
        <v/>
      </c>
      <c r="Q142" s="30"/>
    </row>
    <row r="143" spans="1:17" x14ac:dyDescent="0.35">
      <c r="A143" s="6"/>
      <c r="C143" s="10" t="str">
        <f>IFERROR(VLOOKUP(Tableau2[[#This Row],[Département]],Tableau3[#All],2,FALSE),"")</f>
        <v/>
      </c>
      <c r="G143" s="11"/>
      <c r="H143" s="9"/>
      <c r="K143" s="10" t="str">
        <f>IF(Tableau2[[#This Row],[Prescription inscrite dans ConPéRe]]="Non", "A relancer",IF(Tableau2[[#This Row],[Prescription inscrite dans ConPéRe]]="Oui", "Non, statut valide",""))</f>
        <v/>
      </c>
      <c r="L143" s="9" t="str">
        <f>IFERROR(VLOOKUP(Tableau2[[#This Row],[Numéro étudiant]],Tableau5[#All],42,FALSE),"")</f>
        <v/>
      </c>
      <c r="M143" s="10" t="str">
        <f>IFERROR(VLOOKUP(Tableau2[[#This Row],[Numéro étudiant]],Tableau5[#All],43,FALSE),"")</f>
        <v/>
      </c>
      <c r="N143" s="10" t="str">
        <f>IFERROR(VLOOKUP(Tableau2[[#This Row],[Numéro étudiant]],Tableau5[#All],44,FALSE),"")</f>
        <v/>
      </c>
      <c r="O143" s="10" t="str">
        <f>IFERROR(VLOOKUP(Tableau2[[#This Row],[Numéro étudiant]],Tableau5[#All],45,FALSE),"")</f>
        <v/>
      </c>
      <c r="P143" s="11" t="str">
        <f>IFERROR(VLOOKUP(Tableau2[[#This Row],[Numéro étudiant]],Tableau5[#All],46,FALSE),"")</f>
        <v/>
      </c>
      <c r="Q143" s="30"/>
    </row>
    <row r="144" spans="1:17" x14ac:dyDescent="0.35">
      <c r="A144" s="6"/>
      <c r="C144" s="10" t="str">
        <f>IFERROR(VLOOKUP(Tableau2[[#This Row],[Département]],Tableau3[#All],2,FALSE),"")</f>
        <v/>
      </c>
      <c r="G144" s="11"/>
      <c r="H144" s="9"/>
      <c r="K144" s="10" t="str">
        <f>IF(Tableau2[[#This Row],[Prescription inscrite dans ConPéRe]]="Non", "A relancer",IF(Tableau2[[#This Row],[Prescription inscrite dans ConPéRe]]="Oui", "Non, statut valide",""))</f>
        <v/>
      </c>
      <c r="L144" s="9" t="str">
        <f>IFERROR(VLOOKUP(Tableau2[[#This Row],[Numéro étudiant]],Tableau5[#All],42,FALSE),"")</f>
        <v/>
      </c>
      <c r="M144" s="10" t="str">
        <f>IFERROR(VLOOKUP(Tableau2[[#This Row],[Numéro étudiant]],Tableau5[#All],43,FALSE),"")</f>
        <v/>
      </c>
      <c r="N144" s="10" t="str">
        <f>IFERROR(VLOOKUP(Tableau2[[#This Row],[Numéro étudiant]],Tableau5[#All],44,FALSE),"")</f>
        <v/>
      </c>
      <c r="O144" s="10" t="str">
        <f>IFERROR(VLOOKUP(Tableau2[[#This Row],[Numéro étudiant]],Tableau5[#All],45,FALSE),"")</f>
        <v/>
      </c>
      <c r="P144" s="11" t="str">
        <f>IFERROR(VLOOKUP(Tableau2[[#This Row],[Numéro étudiant]],Tableau5[#All],46,FALSE),"")</f>
        <v/>
      </c>
      <c r="Q144" s="30"/>
    </row>
    <row r="145" spans="1:17" x14ac:dyDescent="0.35">
      <c r="A145" s="6"/>
      <c r="C145" s="10" t="str">
        <f>IFERROR(VLOOKUP(Tableau2[[#This Row],[Département]],Tableau3[#All],2,FALSE),"")</f>
        <v/>
      </c>
      <c r="G145" s="11"/>
      <c r="H145" s="9"/>
      <c r="K145" s="10" t="str">
        <f>IF(Tableau2[[#This Row],[Prescription inscrite dans ConPéRe]]="Non", "A relancer",IF(Tableau2[[#This Row],[Prescription inscrite dans ConPéRe]]="Oui", "Non, statut valide",""))</f>
        <v/>
      </c>
      <c r="L145" s="9" t="str">
        <f>IFERROR(VLOOKUP(Tableau2[[#This Row],[Numéro étudiant]],Tableau5[#All],42,FALSE),"")</f>
        <v/>
      </c>
      <c r="M145" s="10" t="str">
        <f>IFERROR(VLOOKUP(Tableau2[[#This Row],[Numéro étudiant]],Tableau5[#All],43,FALSE),"")</f>
        <v/>
      </c>
      <c r="N145" s="10" t="str">
        <f>IFERROR(VLOOKUP(Tableau2[[#This Row],[Numéro étudiant]],Tableau5[#All],44,FALSE),"")</f>
        <v/>
      </c>
      <c r="O145" s="10" t="str">
        <f>IFERROR(VLOOKUP(Tableau2[[#This Row],[Numéro étudiant]],Tableau5[#All],45,FALSE),"")</f>
        <v/>
      </c>
      <c r="P145" s="11" t="str">
        <f>IFERROR(VLOOKUP(Tableau2[[#This Row],[Numéro étudiant]],Tableau5[#All],46,FALSE),"")</f>
        <v/>
      </c>
      <c r="Q145" s="30"/>
    </row>
    <row r="146" spans="1:17" x14ac:dyDescent="0.35">
      <c r="A146" s="6"/>
      <c r="C146" s="10" t="str">
        <f>IFERROR(VLOOKUP(Tableau2[[#This Row],[Département]],Tableau3[#All],2,FALSE),"")</f>
        <v/>
      </c>
      <c r="G146" s="11"/>
      <c r="H146" s="9"/>
      <c r="K146" s="10" t="str">
        <f>IF(Tableau2[[#This Row],[Prescription inscrite dans ConPéRe]]="Non", "A relancer",IF(Tableau2[[#This Row],[Prescription inscrite dans ConPéRe]]="Oui", "Non, statut valide",""))</f>
        <v/>
      </c>
      <c r="L146" s="9" t="str">
        <f>IFERROR(VLOOKUP(Tableau2[[#This Row],[Numéro étudiant]],Tableau5[#All],42,FALSE),"")</f>
        <v/>
      </c>
      <c r="M146" s="10" t="str">
        <f>IFERROR(VLOOKUP(Tableau2[[#This Row],[Numéro étudiant]],Tableau5[#All],43,FALSE),"")</f>
        <v/>
      </c>
      <c r="N146" s="10" t="str">
        <f>IFERROR(VLOOKUP(Tableau2[[#This Row],[Numéro étudiant]],Tableau5[#All],44,FALSE),"")</f>
        <v/>
      </c>
      <c r="O146" s="10" t="str">
        <f>IFERROR(VLOOKUP(Tableau2[[#This Row],[Numéro étudiant]],Tableau5[#All],45,FALSE),"")</f>
        <v/>
      </c>
      <c r="P146" s="11" t="str">
        <f>IFERROR(VLOOKUP(Tableau2[[#This Row],[Numéro étudiant]],Tableau5[#All],46,FALSE),"")</f>
        <v/>
      </c>
      <c r="Q146" s="30"/>
    </row>
    <row r="147" spans="1:17" x14ac:dyDescent="0.35">
      <c r="A147" s="6"/>
      <c r="C147" s="10" t="str">
        <f>IFERROR(VLOOKUP(Tableau2[[#This Row],[Département]],Tableau3[#All],2,FALSE),"")</f>
        <v/>
      </c>
      <c r="G147" s="11"/>
      <c r="H147" s="9"/>
      <c r="K147" s="10" t="str">
        <f>IF(Tableau2[[#This Row],[Prescription inscrite dans ConPéRe]]="Non", "A relancer",IF(Tableau2[[#This Row],[Prescription inscrite dans ConPéRe]]="Oui", "Non, statut valide",""))</f>
        <v/>
      </c>
      <c r="L147" s="9" t="str">
        <f>IFERROR(VLOOKUP(Tableau2[[#This Row],[Numéro étudiant]],Tableau5[#All],42,FALSE),"")</f>
        <v/>
      </c>
      <c r="M147" s="10" t="str">
        <f>IFERROR(VLOOKUP(Tableau2[[#This Row],[Numéro étudiant]],Tableau5[#All],43,FALSE),"")</f>
        <v/>
      </c>
      <c r="N147" s="10" t="str">
        <f>IFERROR(VLOOKUP(Tableau2[[#This Row],[Numéro étudiant]],Tableau5[#All],44,FALSE),"")</f>
        <v/>
      </c>
      <c r="O147" s="10" t="str">
        <f>IFERROR(VLOOKUP(Tableau2[[#This Row],[Numéro étudiant]],Tableau5[#All],45,FALSE),"")</f>
        <v/>
      </c>
      <c r="P147" s="11" t="str">
        <f>IFERROR(VLOOKUP(Tableau2[[#This Row],[Numéro étudiant]],Tableau5[#All],46,FALSE),"")</f>
        <v/>
      </c>
      <c r="Q147" s="30"/>
    </row>
    <row r="148" spans="1:17" x14ac:dyDescent="0.35">
      <c r="A148" s="6"/>
      <c r="C148" s="10" t="str">
        <f>IFERROR(VLOOKUP(Tableau2[[#This Row],[Département]],Tableau3[#All],2,FALSE),"")</f>
        <v/>
      </c>
      <c r="G148" s="11"/>
      <c r="H148" s="9"/>
      <c r="K148" s="10" t="str">
        <f>IF(Tableau2[[#This Row],[Prescription inscrite dans ConPéRe]]="Non", "A relancer",IF(Tableau2[[#This Row],[Prescription inscrite dans ConPéRe]]="Oui", "Non, statut valide",""))</f>
        <v/>
      </c>
      <c r="L148" s="9" t="str">
        <f>IFERROR(VLOOKUP(Tableau2[[#This Row],[Numéro étudiant]],Tableau5[#All],42,FALSE),"")</f>
        <v/>
      </c>
      <c r="M148" s="10" t="str">
        <f>IFERROR(VLOOKUP(Tableau2[[#This Row],[Numéro étudiant]],Tableau5[#All],43,FALSE),"")</f>
        <v/>
      </c>
      <c r="N148" s="10" t="str">
        <f>IFERROR(VLOOKUP(Tableau2[[#This Row],[Numéro étudiant]],Tableau5[#All],44,FALSE),"")</f>
        <v/>
      </c>
      <c r="O148" s="10" t="str">
        <f>IFERROR(VLOOKUP(Tableau2[[#This Row],[Numéro étudiant]],Tableau5[#All],45,FALSE),"")</f>
        <v/>
      </c>
      <c r="P148" s="11" t="str">
        <f>IFERROR(VLOOKUP(Tableau2[[#This Row],[Numéro étudiant]],Tableau5[#All],46,FALSE),"")</f>
        <v/>
      </c>
      <c r="Q148" s="30"/>
    </row>
    <row r="149" spans="1:17" x14ac:dyDescent="0.35">
      <c r="A149" s="6"/>
      <c r="C149" s="10" t="str">
        <f>IFERROR(VLOOKUP(Tableau2[[#This Row],[Département]],Tableau3[#All],2,FALSE),"")</f>
        <v/>
      </c>
      <c r="G149" s="11"/>
      <c r="H149" s="9"/>
      <c r="K149" s="10" t="str">
        <f>IF(Tableau2[[#This Row],[Prescription inscrite dans ConPéRe]]="Non", "A relancer",IF(Tableau2[[#This Row],[Prescription inscrite dans ConPéRe]]="Oui", "Non, statut valide",""))</f>
        <v/>
      </c>
      <c r="L149" s="9" t="str">
        <f>IFERROR(VLOOKUP(Tableau2[[#This Row],[Numéro étudiant]],Tableau5[#All],42,FALSE),"")</f>
        <v/>
      </c>
      <c r="M149" s="10" t="str">
        <f>IFERROR(VLOOKUP(Tableau2[[#This Row],[Numéro étudiant]],Tableau5[#All],43,FALSE),"")</f>
        <v/>
      </c>
      <c r="N149" s="10" t="str">
        <f>IFERROR(VLOOKUP(Tableau2[[#This Row],[Numéro étudiant]],Tableau5[#All],44,FALSE),"")</f>
        <v/>
      </c>
      <c r="O149" s="10" t="str">
        <f>IFERROR(VLOOKUP(Tableau2[[#This Row],[Numéro étudiant]],Tableau5[#All],45,FALSE),"")</f>
        <v/>
      </c>
      <c r="P149" s="11" t="str">
        <f>IFERROR(VLOOKUP(Tableau2[[#This Row],[Numéro étudiant]],Tableau5[#All],46,FALSE),"")</f>
        <v/>
      </c>
      <c r="Q149" s="30"/>
    </row>
    <row r="150" spans="1:17" x14ac:dyDescent="0.35">
      <c r="A150" s="6"/>
      <c r="C150" s="10" t="str">
        <f>IFERROR(VLOOKUP(Tableau2[[#This Row],[Département]],Tableau3[#All],2,FALSE),"")</f>
        <v/>
      </c>
      <c r="G150" s="11"/>
      <c r="H150" s="9"/>
      <c r="K150" s="10" t="str">
        <f>IF(Tableau2[[#This Row],[Prescription inscrite dans ConPéRe]]="Non", "A relancer",IF(Tableau2[[#This Row],[Prescription inscrite dans ConPéRe]]="Oui", "Non, statut valide",""))</f>
        <v/>
      </c>
      <c r="L150" s="9" t="str">
        <f>IFERROR(VLOOKUP(Tableau2[[#This Row],[Numéro étudiant]],Tableau5[#All],42,FALSE),"")</f>
        <v/>
      </c>
      <c r="M150" s="10" t="str">
        <f>IFERROR(VLOOKUP(Tableau2[[#This Row],[Numéro étudiant]],Tableau5[#All],43,FALSE),"")</f>
        <v/>
      </c>
      <c r="N150" s="10" t="str">
        <f>IFERROR(VLOOKUP(Tableau2[[#This Row],[Numéro étudiant]],Tableau5[#All],44,FALSE),"")</f>
        <v/>
      </c>
      <c r="O150" s="10" t="str">
        <f>IFERROR(VLOOKUP(Tableau2[[#This Row],[Numéro étudiant]],Tableau5[#All],45,FALSE),"")</f>
        <v/>
      </c>
      <c r="P150" s="11" t="str">
        <f>IFERROR(VLOOKUP(Tableau2[[#This Row],[Numéro étudiant]],Tableau5[#All],46,FALSE),"")</f>
        <v/>
      </c>
      <c r="Q150" s="30"/>
    </row>
    <row r="151" spans="1:17" x14ac:dyDescent="0.35">
      <c r="A151" s="6"/>
      <c r="C151" s="10" t="str">
        <f>IFERROR(VLOOKUP(Tableau2[[#This Row],[Département]],Tableau3[#All],2,FALSE),"")</f>
        <v/>
      </c>
      <c r="G151" s="11"/>
      <c r="H151" s="9"/>
      <c r="K151" s="10" t="str">
        <f>IF(Tableau2[[#This Row],[Prescription inscrite dans ConPéRe]]="Non", "A relancer",IF(Tableau2[[#This Row],[Prescription inscrite dans ConPéRe]]="Oui", "Non, statut valide",""))</f>
        <v/>
      </c>
      <c r="L151" s="9" t="str">
        <f>IFERROR(VLOOKUP(Tableau2[[#This Row],[Numéro étudiant]],Tableau5[#All],42,FALSE),"")</f>
        <v/>
      </c>
      <c r="M151" s="10" t="str">
        <f>IFERROR(VLOOKUP(Tableau2[[#This Row],[Numéro étudiant]],Tableau5[#All],43,FALSE),"")</f>
        <v/>
      </c>
      <c r="N151" s="10" t="str">
        <f>IFERROR(VLOOKUP(Tableau2[[#This Row],[Numéro étudiant]],Tableau5[#All],44,FALSE),"")</f>
        <v/>
      </c>
      <c r="O151" s="10" t="str">
        <f>IFERROR(VLOOKUP(Tableau2[[#This Row],[Numéro étudiant]],Tableau5[#All],45,FALSE),"")</f>
        <v/>
      </c>
      <c r="P151" s="11" t="str">
        <f>IFERROR(VLOOKUP(Tableau2[[#This Row],[Numéro étudiant]],Tableau5[#All],46,FALSE),"")</f>
        <v/>
      </c>
      <c r="Q151" s="30"/>
    </row>
    <row r="152" spans="1:17" x14ac:dyDescent="0.35">
      <c r="A152" s="6"/>
      <c r="C152" s="10" t="str">
        <f>IFERROR(VLOOKUP(Tableau2[[#This Row],[Département]],Tableau3[#All],2,FALSE),"")</f>
        <v/>
      </c>
      <c r="G152" s="11"/>
      <c r="H152" s="9"/>
      <c r="K152" s="10" t="str">
        <f>IF(Tableau2[[#This Row],[Prescription inscrite dans ConPéRe]]="Non", "A relancer",IF(Tableau2[[#This Row],[Prescription inscrite dans ConPéRe]]="Oui", "Non, statut valide",""))</f>
        <v/>
      </c>
      <c r="L152" s="9" t="str">
        <f>IFERROR(VLOOKUP(Tableau2[[#This Row],[Numéro étudiant]],Tableau5[#All],42,FALSE),"")</f>
        <v/>
      </c>
      <c r="M152" s="10" t="str">
        <f>IFERROR(VLOOKUP(Tableau2[[#This Row],[Numéro étudiant]],Tableau5[#All],43,FALSE),"")</f>
        <v/>
      </c>
      <c r="N152" s="10" t="str">
        <f>IFERROR(VLOOKUP(Tableau2[[#This Row],[Numéro étudiant]],Tableau5[#All],44,FALSE),"")</f>
        <v/>
      </c>
      <c r="O152" s="10" t="str">
        <f>IFERROR(VLOOKUP(Tableau2[[#This Row],[Numéro étudiant]],Tableau5[#All],45,FALSE),"")</f>
        <v/>
      </c>
      <c r="P152" s="11" t="str">
        <f>IFERROR(VLOOKUP(Tableau2[[#This Row],[Numéro étudiant]],Tableau5[#All],46,FALSE),"")</f>
        <v/>
      </c>
      <c r="Q152" s="30"/>
    </row>
    <row r="153" spans="1:17" x14ac:dyDescent="0.35">
      <c r="A153" s="6"/>
      <c r="C153" s="10" t="str">
        <f>IFERROR(VLOOKUP(Tableau2[[#This Row],[Département]],Tableau3[#All],2,FALSE),"")</f>
        <v/>
      </c>
      <c r="G153" s="11"/>
      <c r="H153" s="9"/>
      <c r="K153" s="10" t="str">
        <f>IF(Tableau2[[#This Row],[Prescription inscrite dans ConPéRe]]="Non", "A relancer",IF(Tableau2[[#This Row],[Prescription inscrite dans ConPéRe]]="Oui", "Non, statut valide",""))</f>
        <v/>
      </c>
      <c r="L153" s="9" t="str">
        <f>IFERROR(VLOOKUP(Tableau2[[#This Row],[Numéro étudiant]],Tableau5[#All],42,FALSE),"")</f>
        <v/>
      </c>
      <c r="M153" s="10" t="str">
        <f>IFERROR(VLOOKUP(Tableau2[[#This Row],[Numéro étudiant]],Tableau5[#All],43,FALSE),"")</f>
        <v/>
      </c>
      <c r="N153" s="10" t="str">
        <f>IFERROR(VLOOKUP(Tableau2[[#This Row],[Numéro étudiant]],Tableau5[#All],44,FALSE),"")</f>
        <v/>
      </c>
      <c r="O153" s="10" t="str">
        <f>IFERROR(VLOOKUP(Tableau2[[#This Row],[Numéro étudiant]],Tableau5[#All],45,FALSE),"")</f>
        <v/>
      </c>
      <c r="P153" s="11" t="str">
        <f>IFERROR(VLOOKUP(Tableau2[[#This Row],[Numéro étudiant]],Tableau5[#All],46,FALSE),"")</f>
        <v/>
      </c>
      <c r="Q153" s="30"/>
    </row>
    <row r="154" spans="1:17" x14ac:dyDescent="0.35">
      <c r="A154" s="6"/>
      <c r="C154" s="10" t="str">
        <f>IFERROR(VLOOKUP(Tableau2[[#This Row],[Département]],Tableau3[#All],2,FALSE),"")</f>
        <v/>
      </c>
      <c r="G154" s="11"/>
      <c r="H154" s="9"/>
      <c r="K154" s="10" t="str">
        <f>IF(Tableau2[[#This Row],[Prescription inscrite dans ConPéRe]]="Non", "A relancer",IF(Tableau2[[#This Row],[Prescription inscrite dans ConPéRe]]="Oui", "Non, statut valide",""))</f>
        <v/>
      </c>
      <c r="L154" s="9" t="str">
        <f>IFERROR(VLOOKUP(Tableau2[[#This Row],[Numéro étudiant]],Tableau5[#All],42,FALSE),"")</f>
        <v/>
      </c>
      <c r="M154" s="10" t="str">
        <f>IFERROR(VLOOKUP(Tableau2[[#This Row],[Numéro étudiant]],Tableau5[#All],43,FALSE),"")</f>
        <v/>
      </c>
      <c r="N154" s="10" t="str">
        <f>IFERROR(VLOOKUP(Tableau2[[#This Row],[Numéro étudiant]],Tableau5[#All],44,FALSE),"")</f>
        <v/>
      </c>
      <c r="O154" s="10" t="str">
        <f>IFERROR(VLOOKUP(Tableau2[[#This Row],[Numéro étudiant]],Tableau5[#All],45,FALSE),"")</f>
        <v/>
      </c>
      <c r="P154" s="11" t="str">
        <f>IFERROR(VLOOKUP(Tableau2[[#This Row],[Numéro étudiant]],Tableau5[#All],46,FALSE),"")</f>
        <v/>
      </c>
      <c r="Q154" s="30"/>
    </row>
    <row r="155" spans="1:17" x14ac:dyDescent="0.35">
      <c r="A155" s="6"/>
      <c r="C155" s="10" t="str">
        <f>IFERROR(VLOOKUP(Tableau2[[#This Row],[Département]],Tableau3[#All],2,FALSE),"")</f>
        <v/>
      </c>
      <c r="G155" s="11"/>
      <c r="H155" s="9"/>
      <c r="K155" s="10" t="str">
        <f>IF(Tableau2[[#This Row],[Prescription inscrite dans ConPéRe]]="Non", "A relancer",IF(Tableau2[[#This Row],[Prescription inscrite dans ConPéRe]]="Oui", "Non, statut valide",""))</f>
        <v/>
      </c>
      <c r="L155" s="9" t="str">
        <f>IFERROR(VLOOKUP(Tableau2[[#This Row],[Numéro étudiant]],Tableau5[#All],42,FALSE),"")</f>
        <v/>
      </c>
      <c r="M155" s="10" t="str">
        <f>IFERROR(VLOOKUP(Tableau2[[#This Row],[Numéro étudiant]],Tableau5[#All],43,FALSE),"")</f>
        <v/>
      </c>
      <c r="N155" s="10" t="str">
        <f>IFERROR(VLOOKUP(Tableau2[[#This Row],[Numéro étudiant]],Tableau5[#All],44,FALSE),"")</f>
        <v/>
      </c>
      <c r="O155" s="10" t="str">
        <f>IFERROR(VLOOKUP(Tableau2[[#This Row],[Numéro étudiant]],Tableau5[#All],45,FALSE),"")</f>
        <v/>
      </c>
      <c r="P155" s="11" t="str">
        <f>IFERROR(VLOOKUP(Tableau2[[#This Row],[Numéro étudiant]],Tableau5[#All],46,FALSE),"")</f>
        <v/>
      </c>
      <c r="Q155" s="30"/>
    </row>
    <row r="156" spans="1:17" x14ac:dyDescent="0.35">
      <c r="A156" s="6"/>
      <c r="C156" s="10" t="str">
        <f>IFERROR(VLOOKUP(Tableau2[[#This Row],[Département]],Tableau3[#All],2,FALSE),"")</f>
        <v/>
      </c>
      <c r="G156" s="11"/>
      <c r="H156" s="9"/>
      <c r="K156" s="10" t="str">
        <f>IF(Tableau2[[#This Row],[Prescription inscrite dans ConPéRe]]="Non", "A relancer",IF(Tableau2[[#This Row],[Prescription inscrite dans ConPéRe]]="Oui", "Non, statut valide",""))</f>
        <v/>
      </c>
      <c r="L156" s="9" t="str">
        <f>IFERROR(VLOOKUP(Tableau2[[#This Row],[Numéro étudiant]],Tableau5[#All],42,FALSE),"")</f>
        <v/>
      </c>
      <c r="M156" s="10" t="str">
        <f>IFERROR(VLOOKUP(Tableau2[[#This Row],[Numéro étudiant]],Tableau5[#All],43,FALSE),"")</f>
        <v/>
      </c>
      <c r="N156" s="10" t="str">
        <f>IFERROR(VLOOKUP(Tableau2[[#This Row],[Numéro étudiant]],Tableau5[#All],44,FALSE),"")</f>
        <v/>
      </c>
      <c r="O156" s="10" t="str">
        <f>IFERROR(VLOOKUP(Tableau2[[#This Row],[Numéro étudiant]],Tableau5[#All],45,FALSE),"")</f>
        <v/>
      </c>
      <c r="P156" s="11" t="str">
        <f>IFERROR(VLOOKUP(Tableau2[[#This Row],[Numéro étudiant]],Tableau5[#All],46,FALSE),"")</f>
        <v/>
      </c>
      <c r="Q156" s="30"/>
    </row>
    <row r="157" spans="1:17" x14ac:dyDescent="0.35">
      <c r="A157" s="6"/>
      <c r="C157" s="10" t="str">
        <f>IFERROR(VLOOKUP(Tableau2[[#This Row],[Département]],Tableau3[#All],2,FALSE),"")</f>
        <v/>
      </c>
      <c r="G157" s="11"/>
      <c r="H157" s="9"/>
      <c r="K157" s="10" t="str">
        <f>IF(Tableau2[[#This Row],[Prescription inscrite dans ConPéRe]]="Non", "A relancer",IF(Tableau2[[#This Row],[Prescription inscrite dans ConPéRe]]="Oui", "Non, statut valide",""))</f>
        <v/>
      </c>
      <c r="L157" s="9" t="str">
        <f>IFERROR(VLOOKUP(Tableau2[[#This Row],[Numéro étudiant]],Tableau5[#All],42,FALSE),"")</f>
        <v/>
      </c>
      <c r="M157" s="10" t="str">
        <f>IFERROR(VLOOKUP(Tableau2[[#This Row],[Numéro étudiant]],Tableau5[#All],43,FALSE),"")</f>
        <v/>
      </c>
      <c r="N157" s="10" t="str">
        <f>IFERROR(VLOOKUP(Tableau2[[#This Row],[Numéro étudiant]],Tableau5[#All],44,FALSE),"")</f>
        <v/>
      </c>
      <c r="O157" s="10" t="str">
        <f>IFERROR(VLOOKUP(Tableau2[[#This Row],[Numéro étudiant]],Tableau5[#All],45,FALSE),"")</f>
        <v/>
      </c>
      <c r="P157" s="11" t="str">
        <f>IFERROR(VLOOKUP(Tableau2[[#This Row],[Numéro étudiant]],Tableau5[#All],46,FALSE),"")</f>
        <v/>
      </c>
      <c r="Q157" s="30"/>
    </row>
    <row r="158" spans="1:17" x14ac:dyDescent="0.35">
      <c r="A158" s="6"/>
      <c r="C158" s="10" t="str">
        <f>IFERROR(VLOOKUP(Tableau2[[#This Row],[Département]],Tableau3[#All],2,FALSE),"")</f>
        <v/>
      </c>
      <c r="G158" s="11"/>
      <c r="H158" s="9"/>
      <c r="K158" s="10" t="str">
        <f>IF(Tableau2[[#This Row],[Prescription inscrite dans ConPéRe]]="Non", "A relancer",IF(Tableau2[[#This Row],[Prescription inscrite dans ConPéRe]]="Oui", "Non, statut valide",""))</f>
        <v/>
      </c>
      <c r="L158" s="9" t="str">
        <f>IFERROR(VLOOKUP(Tableau2[[#This Row],[Numéro étudiant]],Tableau5[#All],42,FALSE),"")</f>
        <v/>
      </c>
      <c r="M158" s="10" t="str">
        <f>IFERROR(VLOOKUP(Tableau2[[#This Row],[Numéro étudiant]],Tableau5[#All],43,FALSE),"")</f>
        <v/>
      </c>
      <c r="N158" s="10" t="str">
        <f>IFERROR(VLOOKUP(Tableau2[[#This Row],[Numéro étudiant]],Tableau5[#All],44,FALSE),"")</f>
        <v/>
      </c>
      <c r="O158" s="10" t="str">
        <f>IFERROR(VLOOKUP(Tableau2[[#This Row],[Numéro étudiant]],Tableau5[#All],45,FALSE),"")</f>
        <v/>
      </c>
      <c r="P158" s="11" t="str">
        <f>IFERROR(VLOOKUP(Tableau2[[#This Row],[Numéro étudiant]],Tableau5[#All],46,FALSE),"")</f>
        <v/>
      </c>
      <c r="Q158" s="30"/>
    </row>
    <row r="159" spans="1:17" x14ac:dyDescent="0.35">
      <c r="A159" s="6"/>
      <c r="C159" s="10" t="str">
        <f>IFERROR(VLOOKUP(Tableau2[[#This Row],[Département]],Tableau3[#All],2,FALSE),"")</f>
        <v/>
      </c>
      <c r="G159" s="11"/>
      <c r="H159" s="9"/>
      <c r="K159" s="10" t="str">
        <f>IF(Tableau2[[#This Row],[Prescription inscrite dans ConPéRe]]="Non", "A relancer",IF(Tableau2[[#This Row],[Prescription inscrite dans ConPéRe]]="Oui", "Non, statut valide",""))</f>
        <v/>
      </c>
      <c r="L159" s="9" t="str">
        <f>IFERROR(VLOOKUP(Tableau2[[#This Row],[Numéro étudiant]],Tableau5[#All],42,FALSE),"")</f>
        <v/>
      </c>
      <c r="M159" s="10" t="str">
        <f>IFERROR(VLOOKUP(Tableau2[[#This Row],[Numéro étudiant]],Tableau5[#All],43,FALSE),"")</f>
        <v/>
      </c>
      <c r="N159" s="10" t="str">
        <f>IFERROR(VLOOKUP(Tableau2[[#This Row],[Numéro étudiant]],Tableau5[#All],44,FALSE),"")</f>
        <v/>
      </c>
      <c r="O159" s="10" t="str">
        <f>IFERROR(VLOOKUP(Tableau2[[#This Row],[Numéro étudiant]],Tableau5[#All],45,FALSE),"")</f>
        <v/>
      </c>
      <c r="P159" s="11" t="str">
        <f>IFERROR(VLOOKUP(Tableau2[[#This Row],[Numéro étudiant]],Tableau5[#All],46,FALSE),"")</f>
        <v/>
      </c>
      <c r="Q159" s="30"/>
    </row>
    <row r="160" spans="1:17" x14ac:dyDescent="0.35">
      <c r="A160" s="6"/>
      <c r="C160" s="10" t="str">
        <f>IFERROR(VLOOKUP(Tableau2[[#This Row],[Département]],Tableau3[#All],2,FALSE),"")</f>
        <v/>
      </c>
      <c r="G160" s="11"/>
      <c r="H160" s="9"/>
      <c r="K160" s="10" t="str">
        <f>IF(Tableau2[[#This Row],[Prescription inscrite dans ConPéRe]]="Non", "A relancer",IF(Tableau2[[#This Row],[Prescription inscrite dans ConPéRe]]="Oui", "Non, statut valide",""))</f>
        <v/>
      </c>
      <c r="L160" s="9" t="str">
        <f>IFERROR(VLOOKUP(Tableau2[[#This Row],[Numéro étudiant]],Tableau5[#All],42,FALSE),"")</f>
        <v/>
      </c>
      <c r="M160" s="10" t="str">
        <f>IFERROR(VLOOKUP(Tableau2[[#This Row],[Numéro étudiant]],Tableau5[#All],43,FALSE),"")</f>
        <v/>
      </c>
      <c r="N160" s="10" t="str">
        <f>IFERROR(VLOOKUP(Tableau2[[#This Row],[Numéro étudiant]],Tableau5[#All],44,FALSE),"")</f>
        <v/>
      </c>
      <c r="O160" s="10" t="str">
        <f>IFERROR(VLOOKUP(Tableau2[[#This Row],[Numéro étudiant]],Tableau5[#All],45,FALSE),"")</f>
        <v/>
      </c>
      <c r="P160" s="11" t="str">
        <f>IFERROR(VLOOKUP(Tableau2[[#This Row],[Numéro étudiant]],Tableau5[#All],46,FALSE),"")</f>
        <v/>
      </c>
      <c r="Q160" s="30"/>
    </row>
    <row r="161" spans="1:17" x14ac:dyDescent="0.35">
      <c r="A161" s="6"/>
      <c r="C161" s="10" t="str">
        <f>IFERROR(VLOOKUP(Tableau2[[#This Row],[Département]],Tableau3[#All],2,FALSE),"")</f>
        <v/>
      </c>
      <c r="G161" s="11"/>
      <c r="H161" s="9"/>
      <c r="K161" s="10" t="str">
        <f>IF(Tableau2[[#This Row],[Prescription inscrite dans ConPéRe]]="Non", "A relancer",IF(Tableau2[[#This Row],[Prescription inscrite dans ConPéRe]]="Oui", "Non, statut valide",""))</f>
        <v/>
      </c>
      <c r="L161" s="9" t="str">
        <f>IFERROR(VLOOKUP(Tableau2[[#This Row],[Numéro étudiant]],Tableau5[#All],42,FALSE),"")</f>
        <v/>
      </c>
      <c r="M161" s="10" t="str">
        <f>IFERROR(VLOOKUP(Tableau2[[#This Row],[Numéro étudiant]],Tableau5[#All],43,FALSE),"")</f>
        <v/>
      </c>
      <c r="N161" s="10" t="str">
        <f>IFERROR(VLOOKUP(Tableau2[[#This Row],[Numéro étudiant]],Tableau5[#All],44,FALSE),"")</f>
        <v/>
      </c>
      <c r="O161" s="10" t="str">
        <f>IFERROR(VLOOKUP(Tableau2[[#This Row],[Numéro étudiant]],Tableau5[#All],45,FALSE),"")</f>
        <v/>
      </c>
      <c r="P161" s="11" t="str">
        <f>IFERROR(VLOOKUP(Tableau2[[#This Row],[Numéro étudiant]],Tableau5[#All],46,FALSE),"")</f>
        <v/>
      </c>
      <c r="Q161" s="30"/>
    </row>
    <row r="162" spans="1:17" x14ac:dyDescent="0.35">
      <c r="A162" s="6"/>
      <c r="C162" s="10" t="str">
        <f>IFERROR(VLOOKUP(Tableau2[[#This Row],[Département]],Tableau3[#All],2,FALSE),"")</f>
        <v/>
      </c>
      <c r="G162" s="11"/>
      <c r="H162" s="9"/>
      <c r="K162" s="10" t="str">
        <f>IF(Tableau2[[#This Row],[Prescription inscrite dans ConPéRe]]="Non", "A relancer",IF(Tableau2[[#This Row],[Prescription inscrite dans ConPéRe]]="Oui", "Non, statut valide",""))</f>
        <v/>
      </c>
      <c r="L162" s="9" t="str">
        <f>IFERROR(VLOOKUP(Tableau2[[#This Row],[Numéro étudiant]],Tableau5[#All],42,FALSE),"")</f>
        <v/>
      </c>
      <c r="M162" s="10" t="str">
        <f>IFERROR(VLOOKUP(Tableau2[[#This Row],[Numéro étudiant]],Tableau5[#All],43,FALSE),"")</f>
        <v/>
      </c>
      <c r="N162" s="10" t="str">
        <f>IFERROR(VLOOKUP(Tableau2[[#This Row],[Numéro étudiant]],Tableau5[#All],44,FALSE),"")</f>
        <v/>
      </c>
      <c r="O162" s="10" t="str">
        <f>IFERROR(VLOOKUP(Tableau2[[#This Row],[Numéro étudiant]],Tableau5[#All],45,FALSE),"")</f>
        <v/>
      </c>
      <c r="P162" s="11" t="str">
        <f>IFERROR(VLOOKUP(Tableau2[[#This Row],[Numéro étudiant]],Tableau5[#All],46,FALSE),"")</f>
        <v/>
      </c>
      <c r="Q162" s="30"/>
    </row>
    <row r="163" spans="1:17" x14ac:dyDescent="0.35">
      <c r="A163" s="6"/>
      <c r="C163" s="10" t="str">
        <f>IFERROR(VLOOKUP(Tableau2[[#This Row],[Département]],Tableau3[#All],2,FALSE),"")</f>
        <v/>
      </c>
      <c r="G163" s="11"/>
      <c r="H163" s="9"/>
      <c r="K163" s="10" t="str">
        <f>IF(Tableau2[[#This Row],[Prescription inscrite dans ConPéRe]]="Non", "A relancer",IF(Tableau2[[#This Row],[Prescription inscrite dans ConPéRe]]="Oui", "Non, statut valide",""))</f>
        <v/>
      </c>
      <c r="L163" s="9" t="str">
        <f>IFERROR(VLOOKUP(Tableau2[[#This Row],[Numéro étudiant]],Tableau5[#All],42,FALSE),"")</f>
        <v/>
      </c>
      <c r="M163" s="10" t="str">
        <f>IFERROR(VLOOKUP(Tableau2[[#This Row],[Numéro étudiant]],Tableau5[#All],43,FALSE),"")</f>
        <v/>
      </c>
      <c r="N163" s="10" t="str">
        <f>IFERROR(VLOOKUP(Tableau2[[#This Row],[Numéro étudiant]],Tableau5[#All],44,FALSE),"")</f>
        <v/>
      </c>
      <c r="O163" s="10" t="str">
        <f>IFERROR(VLOOKUP(Tableau2[[#This Row],[Numéro étudiant]],Tableau5[#All],45,FALSE),"")</f>
        <v/>
      </c>
      <c r="P163" s="11" t="str">
        <f>IFERROR(VLOOKUP(Tableau2[[#This Row],[Numéro étudiant]],Tableau5[#All],46,FALSE),"")</f>
        <v/>
      </c>
      <c r="Q163" s="30"/>
    </row>
    <row r="164" spans="1:17" x14ac:dyDescent="0.35">
      <c r="A164" s="6"/>
      <c r="C164" s="10" t="str">
        <f>IFERROR(VLOOKUP(Tableau2[[#This Row],[Département]],Tableau3[#All],2,FALSE),"")</f>
        <v/>
      </c>
      <c r="G164" s="11"/>
      <c r="H164" s="9"/>
      <c r="K164" s="10" t="str">
        <f>IF(Tableau2[[#This Row],[Prescription inscrite dans ConPéRe]]="Non", "A relancer",IF(Tableau2[[#This Row],[Prescription inscrite dans ConPéRe]]="Oui", "Non, statut valide",""))</f>
        <v/>
      </c>
      <c r="L164" s="9" t="str">
        <f>IFERROR(VLOOKUP(Tableau2[[#This Row],[Numéro étudiant]],Tableau5[#All],42,FALSE),"")</f>
        <v/>
      </c>
      <c r="M164" s="10" t="str">
        <f>IFERROR(VLOOKUP(Tableau2[[#This Row],[Numéro étudiant]],Tableau5[#All],43,FALSE),"")</f>
        <v/>
      </c>
      <c r="N164" s="10" t="str">
        <f>IFERROR(VLOOKUP(Tableau2[[#This Row],[Numéro étudiant]],Tableau5[#All],44,FALSE),"")</f>
        <v/>
      </c>
      <c r="O164" s="10" t="str">
        <f>IFERROR(VLOOKUP(Tableau2[[#This Row],[Numéro étudiant]],Tableau5[#All],45,FALSE),"")</f>
        <v/>
      </c>
      <c r="P164" s="11" t="str">
        <f>IFERROR(VLOOKUP(Tableau2[[#This Row],[Numéro étudiant]],Tableau5[#All],46,FALSE),"")</f>
        <v/>
      </c>
      <c r="Q164" s="30"/>
    </row>
    <row r="165" spans="1:17" x14ac:dyDescent="0.35">
      <c r="A165" s="6"/>
      <c r="C165" s="10" t="str">
        <f>IFERROR(VLOOKUP(Tableau2[[#This Row],[Département]],Tableau3[#All],2,FALSE),"")</f>
        <v/>
      </c>
      <c r="G165" s="11"/>
      <c r="H165" s="9"/>
      <c r="K165" s="10" t="str">
        <f>IF(Tableau2[[#This Row],[Prescription inscrite dans ConPéRe]]="Non", "A relancer",IF(Tableau2[[#This Row],[Prescription inscrite dans ConPéRe]]="Oui", "Non, statut valide",""))</f>
        <v/>
      </c>
      <c r="L165" s="9" t="str">
        <f>IFERROR(VLOOKUP(Tableau2[[#This Row],[Numéro étudiant]],Tableau5[#All],42,FALSE),"")</f>
        <v/>
      </c>
      <c r="M165" s="10" t="str">
        <f>IFERROR(VLOOKUP(Tableau2[[#This Row],[Numéro étudiant]],Tableau5[#All],43,FALSE),"")</f>
        <v/>
      </c>
      <c r="N165" s="10" t="str">
        <f>IFERROR(VLOOKUP(Tableau2[[#This Row],[Numéro étudiant]],Tableau5[#All],44,FALSE),"")</f>
        <v/>
      </c>
      <c r="O165" s="10" t="str">
        <f>IFERROR(VLOOKUP(Tableau2[[#This Row],[Numéro étudiant]],Tableau5[#All],45,FALSE),"")</f>
        <v/>
      </c>
      <c r="P165" s="11" t="str">
        <f>IFERROR(VLOOKUP(Tableau2[[#This Row],[Numéro étudiant]],Tableau5[#All],46,FALSE),"")</f>
        <v/>
      </c>
      <c r="Q165" s="30"/>
    </row>
    <row r="166" spans="1:17" x14ac:dyDescent="0.35">
      <c r="A166" s="6"/>
      <c r="C166" s="10" t="str">
        <f>IFERROR(VLOOKUP(Tableau2[[#This Row],[Département]],Tableau3[#All],2,FALSE),"")</f>
        <v/>
      </c>
      <c r="G166" s="11"/>
      <c r="H166" s="9"/>
      <c r="K166" s="10" t="str">
        <f>IF(Tableau2[[#This Row],[Prescription inscrite dans ConPéRe]]="Non", "A relancer",IF(Tableau2[[#This Row],[Prescription inscrite dans ConPéRe]]="Oui", "Non, statut valide",""))</f>
        <v/>
      </c>
      <c r="L166" s="9" t="str">
        <f>IFERROR(VLOOKUP(Tableau2[[#This Row],[Numéro étudiant]],Tableau5[#All],42,FALSE),"")</f>
        <v/>
      </c>
      <c r="M166" s="10" t="str">
        <f>IFERROR(VLOOKUP(Tableau2[[#This Row],[Numéro étudiant]],Tableau5[#All],43,FALSE),"")</f>
        <v/>
      </c>
      <c r="N166" s="10" t="str">
        <f>IFERROR(VLOOKUP(Tableau2[[#This Row],[Numéro étudiant]],Tableau5[#All],44,FALSE),"")</f>
        <v/>
      </c>
      <c r="O166" s="10" t="str">
        <f>IFERROR(VLOOKUP(Tableau2[[#This Row],[Numéro étudiant]],Tableau5[#All],45,FALSE),"")</f>
        <v/>
      </c>
      <c r="P166" s="11" t="str">
        <f>IFERROR(VLOOKUP(Tableau2[[#This Row],[Numéro étudiant]],Tableau5[#All],46,FALSE),"")</f>
        <v/>
      </c>
      <c r="Q166" s="30"/>
    </row>
    <row r="167" spans="1:17" x14ac:dyDescent="0.35">
      <c r="A167" s="6"/>
      <c r="C167" s="10" t="str">
        <f>IFERROR(VLOOKUP(Tableau2[[#This Row],[Département]],Tableau3[#All],2,FALSE),"")</f>
        <v/>
      </c>
      <c r="G167" s="11"/>
      <c r="H167" s="9"/>
      <c r="K167" s="10" t="str">
        <f>IF(Tableau2[[#This Row],[Prescription inscrite dans ConPéRe]]="Non", "A relancer",IF(Tableau2[[#This Row],[Prescription inscrite dans ConPéRe]]="Oui", "Non, statut valide",""))</f>
        <v/>
      </c>
      <c r="L167" s="9" t="str">
        <f>IFERROR(VLOOKUP(Tableau2[[#This Row],[Numéro étudiant]],Tableau5[#All],42,FALSE),"")</f>
        <v/>
      </c>
      <c r="M167" s="10" t="str">
        <f>IFERROR(VLOOKUP(Tableau2[[#This Row],[Numéro étudiant]],Tableau5[#All],43,FALSE),"")</f>
        <v/>
      </c>
      <c r="N167" s="10" t="str">
        <f>IFERROR(VLOOKUP(Tableau2[[#This Row],[Numéro étudiant]],Tableau5[#All],44,FALSE),"")</f>
        <v/>
      </c>
      <c r="O167" s="10" t="str">
        <f>IFERROR(VLOOKUP(Tableau2[[#This Row],[Numéro étudiant]],Tableau5[#All],45,FALSE),"")</f>
        <v/>
      </c>
      <c r="P167" s="11" t="str">
        <f>IFERROR(VLOOKUP(Tableau2[[#This Row],[Numéro étudiant]],Tableau5[#All],46,FALSE),"")</f>
        <v/>
      </c>
      <c r="Q167" s="30"/>
    </row>
    <row r="168" spans="1:17" x14ac:dyDescent="0.35">
      <c r="A168" s="6"/>
      <c r="C168" s="10" t="str">
        <f>IFERROR(VLOOKUP(Tableau2[[#This Row],[Département]],Tableau3[#All],2,FALSE),"")</f>
        <v/>
      </c>
      <c r="G168" s="11"/>
      <c r="H168" s="9"/>
      <c r="K168" s="10" t="str">
        <f>IF(Tableau2[[#This Row],[Prescription inscrite dans ConPéRe]]="Non", "A relancer",IF(Tableau2[[#This Row],[Prescription inscrite dans ConPéRe]]="Oui", "Non, statut valide",""))</f>
        <v/>
      </c>
      <c r="L168" s="9" t="str">
        <f>IFERROR(VLOOKUP(Tableau2[[#This Row],[Numéro étudiant]],Tableau5[#All],42,FALSE),"")</f>
        <v/>
      </c>
      <c r="M168" s="10" t="str">
        <f>IFERROR(VLOOKUP(Tableau2[[#This Row],[Numéro étudiant]],Tableau5[#All],43,FALSE),"")</f>
        <v/>
      </c>
      <c r="N168" s="10" t="str">
        <f>IFERROR(VLOOKUP(Tableau2[[#This Row],[Numéro étudiant]],Tableau5[#All],44,FALSE),"")</f>
        <v/>
      </c>
      <c r="O168" s="10" t="str">
        <f>IFERROR(VLOOKUP(Tableau2[[#This Row],[Numéro étudiant]],Tableau5[#All],45,FALSE),"")</f>
        <v/>
      </c>
      <c r="P168" s="11" t="str">
        <f>IFERROR(VLOOKUP(Tableau2[[#This Row],[Numéro étudiant]],Tableau5[#All],46,FALSE),"")</f>
        <v/>
      </c>
      <c r="Q168" s="30"/>
    </row>
    <row r="169" spans="1:17" x14ac:dyDescent="0.35">
      <c r="A169" s="6"/>
      <c r="C169" s="10" t="str">
        <f>IFERROR(VLOOKUP(Tableau2[[#This Row],[Département]],Tableau3[#All],2,FALSE),"")</f>
        <v/>
      </c>
      <c r="G169" s="11"/>
      <c r="H169" s="9"/>
      <c r="K169" s="10" t="str">
        <f>IF(Tableau2[[#This Row],[Prescription inscrite dans ConPéRe]]="Non", "A relancer",IF(Tableau2[[#This Row],[Prescription inscrite dans ConPéRe]]="Oui", "Non, statut valide",""))</f>
        <v/>
      </c>
      <c r="L169" s="9" t="str">
        <f>IFERROR(VLOOKUP(Tableau2[[#This Row],[Numéro étudiant]],Tableau5[#All],42,FALSE),"")</f>
        <v/>
      </c>
      <c r="M169" s="10" t="str">
        <f>IFERROR(VLOOKUP(Tableau2[[#This Row],[Numéro étudiant]],Tableau5[#All],43,FALSE),"")</f>
        <v/>
      </c>
      <c r="N169" s="10" t="str">
        <f>IFERROR(VLOOKUP(Tableau2[[#This Row],[Numéro étudiant]],Tableau5[#All],44,FALSE),"")</f>
        <v/>
      </c>
      <c r="O169" s="10" t="str">
        <f>IFERROR(VLOOKUP(Tableau2[[#This Row],[Numéro étudiant]],Tableau5[#All],45,FALSE),"")</f>
        <v/>
      </c>
      <c r="P169" s="11" t="str">
        <f>IFERROR(VLOOKUP(Tableau2[[#This Row],[Numéro étudiant]],Tableau5[#All],46,FALSE),"")</f>
        <v/>
      </c>
      <c r="Q169" s="30"/>
    </row>
    <row r="170" spans="1:17" x14ac:dyDescent="0.35">
      <c r="A170" s="6"/>
      <c r="C170" s="10" t="str">
        <f>IFERROR(VLOOKUP(Tableau2[[#This Row],[Département]],Tableau3[#All],2,FALSE),"")</f>
        <v/>
      </c>
      <c r="G170" s="11"/>
      <c r="H170" s="9"/>
      <c r="K170" s="10" t="str">
        <f>IF(Tableau2[[#This Row],[Prescription inscrite dans ConPéRe]]="Non", "A relancer",IF(Tableau2[[#This Row],[Prescription inscrite dans ConPéRe]]="Oui", "Non, statut valide",""))</f>
        <v/>
      </c>
      <c r="L170" s="9" t="str">
        <f>IFERROR(VLOOKUP(Tableau2[[#This Row],[Numéro étudiant]],Tableau5[#All],42,FALSE),"")</f>
        <v/>
      </c>
      <c r="M170" s="10" t="str">
        <f>IFERROR(VLOOKUP(Tableau2[[#This Row],[Numéro étudiant]],Tableau5[#All],43,FALSE),"")</f>
        <v/>
      </c>
      <c r="N170" s="10" t="str">
        <f>IFERROR(VLOOKUP(Tableau2[[#This Row],[Numéro étudiant]],Tableau5[#All],44,FALSE),"")</f>
        <v/>
      </c>
      <c r="O170" s="10" t="str">
        <f>IFERROR(VLOOKUP(Tableau2[[#This Row],[Numéro étudiant]],Tableau5[#All],45,FALSE),"")</f>
        <v/>
      </c>
      <c r="P170" s="11" t="str">
        <f>IFERROR(VLOOKUP(Tableau2[[#This Row],[Numéro étudiant]],Tableau5[#All],46,FALSE),"")</f>
        <v/>
      </c>
      <c r="Q170" s="30"/>
    </row>
    <row r="171" spans="1:17" x14ac:dyDescent="0.35">
      <c r="A171" s="6"/>
      <c r="C171" s="10" t="str">
        <f>IFERROR(VLOOKUP(Tableau2[[#This Row],[Département]],Tableau3[#All],2,FALSE),"")</f>
        <v/>
      </c>
      <c r="G171" s="11"/>
      <c r="H171" s="9"/>
      <c r="K171" s="10" t="str">
        <f>IF(Tableau2[[#This Row],[Prescription inscrite dans ConPéRe]]="Non", "A relancer",IF(Tableau2[[#This Row],[Prescription inscrite dans ConPéRe]]="Oui", "Non, statut valide",""))</f>
        <v/>
      </c>
      <c r="L171" s="9" t="str">
        <f>IFERROR(VLOOKUP(Tableau2[[#This Row],[Numéro étudiant]],Tableau5[#All],42,FALSE),"")</f>
        <v/>
      </c>
      <c r="M171" s="10" t="str">
        <f>IFERROR(VLOOKUP(Tableau2[[#This Row],[Numéro étudiant]],Tableau5[#All],43,FALSE),"")</f>
        <v/>
      </c>
      <c r="N171" s="10" t="str">
        <f>IFERROR(VLOOKUP(Tableau2[[#This Row],[Numéro étudiant]],Tableau5[#All],44,FALSE),"")</f>
        <v/>
      </c>
      <c r="O171" s="10" t="str">
        <f>IFERROR(VLOOKUP(Tableau2[[#This Row],[Numéro étudiant]],Tableau5[#All],45,FALSE),"")</f>
        <v/>
      </c>
      <c r="P171" s="11" t="str">
        <f>IFERROR(VLOOKUP(Tableau2[[#This Row],[Numéro étudiant]],Tableau5[#All],46,FALSE),"")</f>
        <v/>
      </c>
      <c r="Q171" s="30"/>
    </row>
    <row r="172" spans="1:17" x14ac:dyDescent="0.35">
      <c r="A172" s="6"/>
      <c r="C172" s="10" t="str">
        <f>IFERROR(VLOOKUP(Tableau2[[#This Row],[Département]],Tableau3[#All],2,FALSE),"")</f>
        <v/>
      </c>
      <c r="G172" s="11"/>
      <c r="H172" s="9"/>
      <c r="K172" s="10" t="str">
        <f>IF(Tableau2[[#This Row],[Prescription inscrite dans ConPéRe]]="Non", "A relancer",IF(Tableau2[[#This Row],[Prescription inscrite dans ConPéRe]]="Oui", "Non, statut valide",""))</f>
        <v/>
      </c>
      <c r="L172" s="9" t="str">
        <f>IFERROR(VLOOKUP(Tableau2[[#This Row],[Numéro étudiant]],Tableau5[#All],42,FALSE),"")</f>
        <v/>
      </c>
      <c r="M172" s="10" t="str">
        <f>IFERROR(VLOOKUP(Tableau2[[#This Row],[Numéro étudiant]],Tableau5[#All],43,FALSE),"")</f>
        <v/>
      </c>
      <c r="N172" s="10" t="str">
        <f>IFERROR(VLOOKUP(Tableau2[[#This Row],[Numéro étudiant]],Tableau5[#All],44,FALSE),"")</f>
        <v/>
      </c>
      <c r="O172" s="10" t="str">
        <f>IFERROR(VLOOKUP(Tableau2[[#This Row],[Numéro étudiant]],Tableau5[#All],45,FALSE),"")</f>
        <v/>
      </c>
      <c r="P172" s="11" t="str">
        <f>IFERROR(VLOOKUP(Tableau2[[#This Row],[Numéro étudiant]],Tableau5[#All],46,FALSE),"")</f>
        <v/>
      </c>
      <c r="Q172" s="30"/>
    </row>
    <row r="173" spans="1:17" x14ac:dyDescent="0.35">
      <c r="A173" s="6"/>
      <c r="C173" s="10" t="str">
        <f>IFERROR(VLOOKUP(Tableau2[[#This Row],[Département]],Tableau3[#All],2,FALSE),"")</f>
        <v/>
      </c>
      <c r="G173" s="11"/>
      <c r="H173" s="9"/>
      <c r="K173" s="10" t="str">
        <f>IF(Tableau2[[#This Row],[Prescription inscrite dans ConPéRe]]="Non", "A relancer",IF(Tableau2[[#This Row],[Prescription inscrite dans ConPéRe]]="Oui", "Non, statut valide",""))</f>
        <v/>
      </c>
      <c r="L173" s="9" t="str">
        <f>IFERROR(VLOOKUP(Tableau2[[#This Row],[Numéro étudiant]],Tableau5[#All],42,FALSE),"")</f>
        <v/>
      </c>
      <c r="M173" s="10" t="str">
        <f>IFERROR(VLOOKUP(Tableau2[[#This Row],[Numéro étudiant]],Tableau5[#All],43,FALSE),"")</f>
        <v/>
      </c>
      <c r="N173" s="10" t="str">
        <f>IFERROR(VLOOKUP(Tableau2[[#This Row],[Numéro étudiant]],Tableau5[#All],44,FALSE),"")</f>
        <v/>
      </c>
      <c r="O173" s="10" t="str">
        <f>IFERROR(VLOOKUP(Tableau2[[#This Row],[Numéro étudiant]],Tableau5[#All],45,FALSE),"")</f>
        <v/>
      </c>
      <c r="P173" s="11" t="str">
        <f>IFERROR(VLOOKUP(Tableau2[[#This Row],[Numéro étudiant]],Tableau5[#All],46,FALSE),"")</f>
        <v/>
      </c>
      <c r="Q173" s="30"/>
    </row>
    <row r="174" spans="1:17" x14ac:dyDescent="0.35">
      <c r="A174" s="6"/>
      <c r="C174" s="10" t="str">
        <f>IFERROR(VLOOKUP(Tableau2[[#This Row],[Département]],Tableau3[#All],2,FALSE),"")</f>
        <v/>
      </c>
      <c r="G174" s="11"/>
      <c r="H174" s="9"/>
      <c r="K174" s="10" t="str">
        <f>IF(Tableau2[[#This Row],[Prescription inscrite dans ConPéRe]]="Non", "A relancer",IF(Tableau2[[#This Row],[Prescription inscrite dans ConPéRe]]="Oui", "Non, statut valide",""))</f>
        <v/>
      </c>
      <c r="L174" s="9" t="str">
        <f>IFERROR(VLOOKUP(Tableau2[[#This Row],[Numéro étudiant]],Tableau5[#All],42,FALSE),"")</f>
        <v/>
      </c>
      <c r="M174" s="10" t="str">
        <f>IFERROR(VLOOKUP(Tableau2[[#This Row],[Numéro étudiant]],Tableau5[#All],43,FALSE),"")</f>
        <v/>
      </c>
      <c r="N174" s="10" t="str">
        <f>IFERROR(VLOOKUP(Tableau2[[#This Row],[Numéro étudiant]],Tableau5[#All],44,FALSE),"")</f>
        <v/>
      </c>
      <c r="O174" s="10" t="str">
        <f>IFERROR(VLOOKUP(Tableau2[[#This Row],[Numéro étudiant]],Tableau5[#All],45,FALSE),"")</f>
        <v/>
      </c>
      <c r="P174" s="11" t="str">
        <f>IFERROR(VLOOKUP(Tableau2[[#This Row],[Numéro étudiant]],Tableau5[#All],46,FALSE),"")</f>
        <v/>
      </c>
      <c r="Q174" s="30"/>
    </row>
    <row r="175" spans="1:17" x14ac:dyDescent="0.35">
      <c r="A175" s="6"/>
      <c r="C175" s="10" t="str">
        <f>IFERROR(VLOOKUP(Tableau2[[#This Row],[Département]],Tableau3[#All],2,FALSE),"")</f>
        <v/>
      </c>
      <c r="G175" s="11"/>
      <c r="H175" s="9"/>
      <c r="K175" s="10" t="str">
        <f>IF(Tableau2[[#This Row],[Prescription inscrite dans ConPéRe]]="Non", "A relancer",IF(Tableau2[[#This Row],[Prescription inscrite dans ConPéRe]]="Oui", "Non, statut valide",""))</f>
        <v/>
      </c>
      <c r="L175" s="9" t="str">
        <f>IFERROR(VLOOKUP(Tableau2[[#This Row],[Numéro étudiant]],Tableau5[#All],42,FALSE),"")</f>
        <v/>
      </c>
      <c r="M175" s="10" t="str">
        <f>IFERROR(VLOOKUP(Tableau2[[#This Row],[Numéro étudiant]],Tableau5[#All],43,FALSE),"")</f>
        <v/>
      </c>
      <c r="N175" s="10" t="str">
        <f>IFERROR(VLOOKUP(Tableau2[[#This Row],[Numéro étudiant]],Tableau5[#All],44,FALSE),"")</f>
        <v/>
      </c>
      <c r="O175" s="10" t="str">
        <f>IFERROR(VLOOKUP(Tableau2[[#This Row],[Numéro étudiant]],Tableau5[#All],45,FALSE),"")</f>
        <v/>
      </c>
      <c r="P175" s="11" t="str">
        <f>IFERROR(VLOOKUP(Tableau2[[#This Row],[Numéro étudiant]],Tableau5[#All],46,FALSE),"")</f>
        <v/>
      </c>
      <c r="Q175" s="30"/>
    </row>
    <row r="176" spans="1:17" x14ac:dyDescent="0.35">
      <c r="A176" s="6"/>
      <c r="C176" s="10" t="str">
        <f>IFERROR(VLOOKUP(Tableau2[[#This Row],[Département]],Tableau3[#All],2,FALSE),"")</f>
        <v/>
      </c>
      <c r="G176" s="11"/>
      <c r="H176" s="9"/>
      <c r="K176" s="10" t="str">
        <f>IF(Tableau2[[#This Row],[Prescription inscrite dans ConPéRe]]="Non", "A relancer",IF(Tableau2[[#This Row],[Prescription inscrite dans ConPéRe]]="Oui", "Non, statut valide",""))</f>
        <v/>
      </c>
      <c r="L176" s="9" t="str">
        <f>IFERROR(VLOOKUP(Tableau2[[#This Row],[Numéro étudiant]],Tableau5[#All],42,FALSE),"")</f>
        <v/>
      </c>
      <c r="M176" s="10" t="str">
        <f>IFERROR(VLOOKUP(Tableau2[[#This Row],[Numéro étudiant]],Tableau5[#All],43,FALSE),"")</f>
        <v/>
      </c>
      <c r="N176" s="10" t="str">
        <f>IFERROR(VLOOKUP(Tableau2[[#This Row],[Numéro étudiant]],Tableau5[#All],44,FALSE),"")</f>
        <v/>
      </c>
      <c r="O176" s="10" t="str">
        <f>IFERROR(VLOOKUP(Tableau2[[#This Row],[Numéro étudiant]],Tableau5[#All],45,FALSE),"")</f>
        <v/>
      </c>
      <c r="P176" s="11" t="str">
        <f>IFERROR(VLOOKUP(Tableau2[[#This Row],[Numéro étudiant]],Tableau5[#All],46,FALSE),"")</f>
        <v/>
      </c>
      <c r="Q176" s="30"/>
    </row>
    <row r="177" spans="1:17" x14ac:dyDescent="0.35">
      <c r="A177" s="6"/>
      <c r="C177" s="10" t="str">
        <f>IFERROR(VLOOKUP(Tableau2[[#This Row],[Département]],Tableau3[#All],2,FALSE),"")</f>
        <v/>
      </c>
      <c r="G177" s="11"/>
      <c r="H177" s="9"/>
      <c r="K177" s="10" t="str">
        <f>IF(Tableau2[[#This Row],[Prescription inscrite dans ConPéRe]]="Non", "A relancer",IF(Tableau2[[#This Row],[Prescription inscrite dans ConPéRe]]="Oui", "Non, statut valide",""))</f>
        <v/>
      </c>
      <c r="L177" s="9" t="str">
        <f>IFERROR(VLOOKUP(Tableau2[[#This Row],[Numéro étudiant]],Tableau5[#All],42,FALSE),"")</f>
        <v/>
      </c>
      <c r="M177" s="10" t="str">
        <f>IFERROR(VLOOKUP(Tableau2[[#This Row],[Numéro étudiant]],Tableau5[#All],43,FALSE),"")</f>
        <v/>
      </c>
      <c r="N177" s="10" t="str">
        <f>IFERROR(VLOOKUP(Tableau2[[#This Row],[Numéro étudiant]],Tableau5[#All],44,FALSE),"")</f>
        <v/>
      </c>
      <c r="O177" s="10" t="str">
        <f>IFERROR(VLOOKUP(Tableau2[[#This Row],[Numéro étudiant]],Tableau5[#All],45,FALSE),"")</f>
        <v/>
      </c>
      <c r="P177" s="11" t="str">
        <f>IFERROR(VLOOKUP(Tableau2[[#This Row],[Numéro étudiant]],Tableau5[#All],46,FALSE),"")</f>
        <v/>
      </c>
      <c r="Q177" s="30"/>
    </row>
    <row r="178" spans="1:17" x14ac:dyDescent="0.35">
      <c r="A178" s="6"/>
      <c r="C178" s="10" t="str">
        <f>IFERROR(VLOOKUP(Tableau2[[#This Row],[Département]],Tableau3[#All],2,FALSE),"")</f>
        <v/>
      </c>
      <c r="G178" s="11"/>
      <c r="H178" s="9"/>
      <c r="K178" s="10" t="str">
        <f>IF(Tableau2[[#This Row],[Prescription inscrite dans ConPéRe]]="Non", "A relancer",IF(Tableau2[[#This Row],[Prescription inscrite dans ConPéRe]]="Oui", "Non, statut valide",""))</f>
        <v/>
      </c>
      <c r="L178" s="9" t="str">
        <f>IFERROR(VLOOKUP(Tableau2[[#This Row],[Numéro étudiant]],Tableau5[#All],42,FALSE),"")</f>
        <v/>
      </c>
      <c r="M178" s="10" t="str">
        <f>IFERROR(VLOOKUP(Tableau2[[#This Row],[Numéro étudiant]],Tableau5[#All],43,FALSE),"")</f>
        <v/>
      </c>
      <c r="N178" s="10" t="str">
        <f>IFERROR(VLOOKUP(Tableau2[[#This Row],[Numéro étudiant]],Tableau5[#All],44,FALSE),"")</f>
        <v/>
      </c>
      <c r="O178" s="10" t="str">
        <f>IFERROR(VLOOKUP(Tableau2[[#This Row],[Numéro étudiant]],Tableau5[#All],45,FALSE),"")</f>
        <v/>
      </c>
      <c r="P178" s="11" t="str">
        <f>IFERROR(VLOOKUP(Tableau2[[#This Row],[Numéro étudiant]],Tableau5[#All],46,FALSE),"")</f>
        <v/>
      </c>
      <c r="Q178" s="30"/>
    </row>
    <row r="179" spans="1:17" x14ac:dyDescent="0.35">
      <c r="A179" s="6"/>
      <c r="C179" s="10" t="str">
        <f>IFERROR(VLOOKUP(Tableau2[[#This Row],[Département]],Tableau3[#All],2,FALSE),"")</f>
        <v/>
      </c>
      <c r="G179" s="11"/>
      <c r="H179" s="9"/>
      <c r="K179" s="10" t="str">
        <f>IF(Tableau2[[#This Row],[Prescription inscrite dans ConPéRe]]="Non", "A relancer",IF(Tableau2[[#This Row],[Prescription inscrite dans ConPéRe]]="Oui", "Non, statut valide",""))</f>
        <v/>
      </c>
      <c r="L179" s="9" t="str">
        <f>IFERROR(VLOOKUP(Tableau2[[#This Row],[Numéro étudiant]],Tableau5[#All],42,FALSE),"")</f>
        <v/>
      </c>
      <c r="M179" s="10" t="str">
        <f>IFERROR(VLOOKUP(Tableau2[[#This Row],[Numéro étudiant]],Tableau5[#All],43,FALSE),"")</f>
        <v/>
      </c>
      <c r="N179" s="10" t="str">
        <f>IFERROR(VLOOKUP(Tableau2[[#This Row],[Numéro étudiant]],Tableau5[#All],44,FALSE),"")</f>
        <v/>
      </c>
      <c r="O179" s="10" t="str">
        <f>IFERROR(VLOOKUP(Tableau2[[#This Row],[Numéro étudiant]],Tableau5[#All],45,FALSE),"")</f>
        <v/>
      </c>
      <c r="P179" s="11" t="str">
        <f>IFERROR(VLOOKUP(Tableau2[[#This Row],[Numéro étudiant]],Tableau5[#All],46,FALSE),"")</f>
        <v/>
      </c>
      <c r="Q179" s="30"/>
    </row>
    <row r="180" spans="1:17" x14ac:dyDescent="0.35">
      <c r="A180" s="6"/>
      <c r="C180" s="10" t="str">
        <f>IFERROR(VLOOKUP(Tableau2[[#This Row],[Département]],Tableau3[#All],2,FALSE),"")</f>
        <v/>
      </c>
      <c r="G180" s="11"/>
      <c r="H180" s="9"/>
      <c r="K180" s="10" t="str">
        <f>IF(Tableau2[[#This Row],[Prescription inscrite dans ConPéRe]]="Non", "A relancer",IF(Tableau2[[#This Row],[Prescription inscrite dans ConPéRe]]="Oui", "Non, statut valide",""))</f>
        <v/>
      </c>
      <c r="L180" s="9" t="str">
        <f>IFERROR(VLOOKUP(Tableau2[[#This Row],[Numéro étudiant]],Tableau5[#All],42,FALSE),"")</f>
        <v/>
      </c>
      <c r="M180" s="10" t="str">
        <f>IFERROR(VLOOKUP(Tableau2[[#This Row],[Numéro étudiant]],Tableau5[#All],43,FALSE),"")</f>
        <v/>
      </c>
      <c r="N180" s="10" t="str">
        <f>IFERROR(VLOOKUP(Tableau2[[#This Row],[Numéro étudiant]],Tableau5[#All],44,FALSE),"")</f>
        <v/>
      </c>
      <c r="O180" s="10" t="str">
        <f>IFERROR(VLOOKUP(Tableau2[[#This Row],[Numéro étudiant]],Tableau5[#All],45,FALSE),"")</f>
        <v/>
      </c>
      <c r="P180" s="11" t="str">
        <f>IFERROR(VLOOKUP(Tableau2[[#This Row],[Numéro étudiant]],Tableau5[#All],46,FALSE),"")</f>
        <v/>
      </c>
      <c r="Q180" s="30"/>
    </row>
    <row r="181" spans="1:17" x14ac:dyDescent="0.35">
      <c r="A181" s="6"/>
      <c r="C181" s="10" t="str">
        <f>IFERROR(VLOOKUP(Tableau2[[#This Row],[Département]],Tableau3[#All],2,FALSE),"")</f>
        <v/>
      </c>
      <c r="G181" s="11"/>
      <c r="H181" s="9"/>
      <c r="K181" s="10" t="str">
        <f>IF(Tableau2[[#This Row],[Prescription inscrite dans ConPéRe]]="Non", "A relancer",IF(Tableau2[[#This Row],[Prescription inscrite dans ConPéRe]]="Oui", "Non, statut valide",""))</f>
        <v/>
      </c>
      <c r="L181" s="9" t="str">
        <f>IFERROR(VLOOKUP(Tableau2[[#This Row],[Numéro étudiant]],Tableau5[#All],42,FALSE),"")</f>
        <v/>
      </c>
      <c r="M181" s="10" t="str">
        <f>IFERROR(VLOOKUP(Tableau2[[#This Row],[Numéro étudiant]],Tableau5[#All],43,FALSE),"")</f>
        <v/>
      </c>
      <c r="N181" s="10" t="str">
        <f>IFERROR(VLOOKUP(Tableau2[[#This Row],[Numéro étudiant]],Tableau5[#All],44,FALSE),"")</f>
        <v/>
      </c>
      <c r="O181" s="10" t="str">
        <f>IFERROR(VLOOKUP(Tableau2[[#This Row],[Numéro étudiant]],Tableau5[#All],45,FALSE),"")</f>
        <v/>
      </c>
      <c r="P181" s="11" t="str">
        <f>IFERROR(VLOOKUP(Tableau2[[#This Row],[Numéro étudiant]],Tableau5[#All],46,FALSE),"")</f>
        <v/>
      </c>
      <c r="Q181" s="30"/>
    </row>
    <row r="182" spans="1:17" x14ac:dyDescent="0.35">
      <c r="A182" s="6"/>
      <c r="C182" s="10" t="str">
        <f>IFERROR(VLOOKUP(Tableau2[[#This Row],[Département]],Tableau3[#All],2,FALSE),"")</f>
        <v/>
      </c>
      <c r="G182" s="11"/>
      <c r="H182" s="9"/>
      <c r="K182" s="10" t="str">
        <f>IF(Tableau2[[#This Row],[Prescription inscrite dans ConPéRe]]="Non", "A relancer",IF(Tableau2[[#This Row],[Prescription inscrite dans ConPéRe]]="Oui", "Non, statut valide",""))</f>
        <v/>
      </c>
      <c r="L182" s="9" t="str">
        <f>IFERROR(VLOOKUP(Tableau2[[#This Row],[Numéro étudiant]],Tableau5[#All],42,FALSE),"")</f>
        <v/>
      </c>
      <c r="M182" s="10" t="str">
        <f>IFERROR(VLOOKUP(Tableau2[[#This Row],[Numéro étudiant]],Tableau5[#All],43,FALSE),"")</f>
        <v/>
      </c>
      <c r="N182" s="10" t="str">
        <f>IFERROR(VLOOKUP(Tableau2[[#This Row],[Numéro étudiant]],Tableau5[#All],44,FALSE),"")</f>
        <v/>
      </c>
      <c r="O182" s="10" t="str">
        <f>IFERROR(VLOOKUP(Tableau2[[#This Row],[Numéro étudiant]],Tableau5[#All],45,FALSE),"")</f>
        <v/>
      </c>
      <c r="P182" s="11" t="str">
        <f>IFERROR(VLOOKUP(Tableau2[[#This Row],[Numéro étudiant]],Tableau5[#All],46,FALSE),"")</f>
        <v/>
      </c>
      <c r="Q182" s="30"/>
    </row>
    <row r="183" spans="1:17" x14ac:dyDescent="0.35">
      <c r="A183" s="6"/>
      <c r="C183" s="10" t="str">
        <f>IFERROR(VLOOKUP(Tableau2[[#This Row],[Département]],Tableau3[#All],2,FALSE),"")</f>
        <v/>
      </c>
      <c r="G183" s="11"/>
      <c r="H183" s="9"/>
      <c r="K183" s="10" t="str">
        <f>IF(Tableau2[[#This Row],[Prescription inscrite dans ConPéRe]]="Non", "A relancer",IF(Tableau2[[#This Row],[Prescription inscrite dans ConPéRe]]="Oui", "Non, statut valide",""))</f>
        <v/>
      </c>
      <c r="L183" s="9" t="str">
        <f>IFERROR(VLOOKUP(Tableau2[[#This Row],[Numéro étudiant]],Tableau5[#All],42,FALSE),"")</f>
        <v/>
      </c>
      <c r="M183" s="10" t="str">
        <f>IFERROR(VLOOKUP(Tableau2[[#This Row],[Numéro étudiant]],Tableau5[#All],43,FALSE),"")</f>
        <v/>
      </c>
      <c r="N183" s="10" t="str">
        <f>IFERROR(VLOOKUP(Tableau2[[#This Row],[Numéro étudiant]],Tableau5[#All],44,FALSE),"")</f>
        <v/>
      </c>
      <c r="O183" s="10" t="str">
        <f>IFERROR(VLOOKUP(Tableau2[[#This Row],[Numéro étudiant]],Tableau5[#All],45,FALSE),"")</f>
        <v/>
      </c>
      <c r="P183" s="11" t="str">
        <f>IFERROR(VLOOKUP(Tableau2[[#This Row],[Numéro étudiant]],Tableau5[#All],46,FALSE),"")</f>
        <v/>
      </c>
      <c r="Q183" s="30"/>
    </row>
    <row r="184" spans="1:17" x14ac:dyDescent="0.35">
      <c r="A184" s="6"/>
      <c r="C184" s="10" t="str">
        <f>IFERROR(VLOOKUP(Tableau2[[#This Row],[Département]],Tableau3[#All],2,FALSE),"")</f>
        <v/>
      </c>
      <c r="G184" s="11"/>
      <c r="H184" s="9"/>
      <c r="K184" s="10" t="str">
        <f>IF(Tableau2[[#This Row],[Prescription inscrite dans ConPéRe]]="Non", "A relancer",IF(Tableau2[[#This Row],[Prescription inscrite dans ConPéRe]]="Oui", "Non, statut valide",""))</f>
        <v/>
      </c>
      <c r="L184" s="9" t="str">
        <f>IFERROR(VLOOKUP(Tableau2[[#This Row],[Numéro étudiant]],Tableau5[#All],42,FALSE),"")</f>
        <v/>
      </c>
      <c r="M184" s="10" t="str">
        <f>IFERROR(VLOOKUP(Tableau2[[#This Row],[Numéro étudiant]],Tableau5[#All],43,FALSE),"")</f>
        <v/>
      </c>
      <c r="N184" s="10" t="str">
        <f>IFERROR(VLOOKUP(Tableau2[[#This Row],[Numéro étudiant]],Tableau5[#All],44,FALSE),"")</f>
        <v/>
      </c>
      <c r="O184" s="10" t="str">
        <f>IFERROR(VLOOKUP(Tableau2[[#This Row],[Numéro étudiant]],Tableau5[#All],45,FALSE),"")</f>
        <v/>
      </c>
      <c r="P184" s="11" t="str">
        <f>IFERROR(VLOOKUP(Tableau2[[#This Row],[Numéro étudiant]],Tableau5[#All],46,FALSE),"")</f>
        <v/>
      </c>
      <c r="Q184" s="30"/>
    </row>
    <row r="185" spans="1:17" x14ac:dyDescent="0.35">
      <c r="A185" s="6"/>
      <c r="C185" s="10" t="str">
        <f>IFERROR(VLOOKUP(Tableau2[[#This Row],[Département]],Tableau3[#All],2,FALSE),"")</f>
        <v/>
      </c>
      <c r="G185" s="11"/>
      <c r="H185" s="9"/>
      <c r="K185" s="10" t="str">
        <f>IF(Tableau2[[#This Row],[Prescription inscrite dans ConPéRe]]="Non", "A relancer",IF(Tableau2[[#This Row],[Prescription inscrite dans ConPéRe]]="Oui", "Non, statut valide",""))</f>
        <v/>
      </c>
      <c r="L185" s="9" t="str">
        <f>IFERROR(VLOOKUP(Tableau2[[#This Row],[Numéro étudiant]],Tableau5[#All],42,FALSE),"")</f>
        <v/>
      </c>
      <c r="M185" s="10" t="str">
        <f>IFERROR(VLOOKUP(Tableau2[[#This Row],[Numéro étudiant]],Tableau5[#All],43,FALSE),"")</f>
        <v/>
      </c>
      <c r="N185" s="10" t="str">
        <f>IFERROR(VLOOKUP(Tableau2[[#This Row],[Numéro étudiant]],Tableau5[#All],44,FALSE),"")</f>
        <v/>
      </c>
      <c r="O185" s="10" t="str">
        <f>IFERROR(VLOOKUP(Tableau2[[#This Row],[Numéro étudiant]],Tableau5[#All],45,FALSE),"")</f>
        <v/>
      </c>
      <c r="P185" s="11" t="str">
        <f>IFERROR(VLOOKUP(Tableau2[[#This Row],[Numéro étudiant]],Tableau5[#All],46,FALSE),"")</f>
        <v/>
      </c>
      <c r="Q185" s="30"/>
    </row>
    <row r="186" spans="1:17" x14ac:dyDescent="0.35">
      <c r="A186" s="6"/>
      <c r="C186" s="10" t="str">
        <f>IFERROR(VLOOKUP(Tableau2[[#This Row],[Département]],Tableau3[#All],2,FALSE),"")</f>
        <v/>
      </c>
      <c r="G186" s="11"/>
      <c r="H186" s="9"/>
      <c r="K186" s="10" t="str">
        <f>IF(Tableau2[[#This Row],[Prescription inscrite dans ConPéRe]]="Non", "A relancer",IF(Tableau2[[#This Row],[Prescription inscrite dans ConPéRe]]="Oui", "Non, statut valide",""))</f>
        <v/>
      </c>
      <c r="L186" s="9" t="str">
        <f>IFERROR(VLOOKUP(Tableau2[[#This Row],[Numéro étudiant]],Tableau5[#All],42,FALSE),"")</f>
        <v/>
      </c>
      <c r="M186" s="10" t="str">
        <f>IFERROR(VLOOKUP(Tableau2[[#This Row],[Numéro étudiant]],Tableau5[#All],43,FALSE),"")</f>
        <v/>
      </c>
      <c r="N186" s="10" t="str">
        <f>IFERROR(VLOOKUP(Tableau2[[#This Row],[Numéro étudiant]],Tableau5[#All],44,FALSE),"")</f>
        <v/>
      </c>
      <c r="O186" s="10" t="str">
        <f>IFERROR(VLOOKUP(Tableau2[[#This Row],[Numéro étudiant]],Tableau5[#All],45,FALSE),"")</f>
        <v/>
      </c>
      <c r="P186" s="11" t="str">
        <f>IFERROR(VLOOKUP(Tableau2[[#This Row],[Numéro étudiant]],Tableau5[#All],46,FALSE),"")</f>
        <v/>
      </c>
      <c r="Q186" s="30"/>
    </row>
    <row r="187" spans="1:17" x14ac:dyDescent="0.35">
      <c r="A187" s="6"/>
      <c r="C187" s="10" t="str">
        <f>IFERROR(VLOOKUP(Tableau2[[#This Row],[Département]],Tableau3[#All],2,FALSE),"")</f>
        <v/>
      </c>
      <c r="G187" s="11"/>
      <c r="H187" s="9"/>
      <c r="K187" s="10" t="str">
        <f>IF(Tableau2[[#This Row],[Prescription inscrite dans ConPéRe]]="Non", "A relancer",IF(Tableau2[[#This Row],[Prescription inscrite dans ConPéRe]]="Oui", "Non, statut valide",""))</f>
        <v/>
      </c>
      <c r="L187" s="9" t="str">
        <f>IFERROR(VLOOKUP(Tableau2[[#This Row],[Numéro étudiant]],Tableau5[#All],42,FALSE),"")</f>
        <v/>
      </c>
      <c r="M187" s="10" t="str">
        <f>IFERROR(VLOOKUP(Tableau2[[#This Row],[Numéro étudiant]],Tableau5[#All],43,FALSE),"")</f>
        <v/>
      </c>
      <c r="N187" s="10" t="str">
        <f>IFERROR(VLOOKUP(Tableau2[[#This Row],[Numéro étudiant]],Tableau5[#All],44,FALSE),"")</f>
        <v/>
      </c>
      <c r="O187" s="10" t="str">
        <f>IFERROR(VLOOKUP(Tableau2[[#This Row],[Numéro étudiant]],Tableau5[#All],45,FALSE),"")</f>
        <v/>
      </c>
      <c r="P187" s="11" t="str">
        <f>IFERROR(VLOOKUP(Tableau2[[#This Row],[Numéro étudiant]],Tableau5[#All],46,FALSE),"")</f>
        <v/>
      </c>
      <c r="Q187" s="30"/>
    </row>
    <row r="188" spans="1:17" x14ac:dyDescent="0.35">
      <c r="A188" s="6"/>
      <c r="C188" s="10" t="str">
        <f>IFERROR(VLOOKUP(Tableau2[[#This Row],[Département]],Tableau3[#All],2,FALSE),"")</f>
        <v/>
      </c>
      <c r="G188" s="11"/>
      <c r="H188" s="9"/>
      <c r="K188" s="10" t="str">
        <f>IF(Tableau2[[#This Row],[Prescription inscrite dans ConPéRe]]="Non", "A relancer",IF(Tableau2[[#This Row],[Prescription inscrite dans ConPéRe]]="Oui", "Non, statut valide",""))</f>
        <v/>
      </c>
      <c r="L188" s="9" t="str">
        <f>IFERROR(VLOOKUP(Tableau2[[#This Row],[Numéro étudiant]],Tableau5[#All],42,FALSE),"")</f>
        <v/>
      </c>
      <c r="M188" s="10" t="str">
        <f>IFERROR(VLOOKUP(Tableau2[[#This Row],[Numéro étudiant]],Tableau5[#All],43,FALSE),"")</f>
        <v/>
      </c>
      <c r="N188" s="10" t="str">
        <f>IFERROR(VLOOKUP(Tableau2[[#This Row],[Numéro étudiant]],Tableau5[#All],44,FALSE),"")</f>
        <v/>
      </c>
      <c r="O188" s="10" t="str">
        <f>IFERROR(VLOOKUP(Tableau2[[#This Row],[Numéro étudiant]],Tableau5[#All],45,FALSE),"")</f>
        <v/>
      </c>
      <c r="P188" s="11" t="str">
        <f>IFERROR(VLOOKUP(Tableau2[[#This Row],[Numéro étudiant]],Tableau5[#All],46,FALSE),"")</f>
        <v/>
      </c>
      <c r="Q188" s="30"/>
    </row>
    <row r="189" spans="1:17" x14ac:dyDescent="0.35">
      <c r="A189" s="6"/>
      <c r="C189" s="10" t="str">
        <f>IFERROR(VLOOKUP(Tableau2[[#This Row],[Département]],Tableau3[#All],2,FALSE),"")</f>
        <v/>
      </c>
      <c r="G189" s="11"/>
      <c r="H189" s="9"/>
      <c r="K189" s="10" t="str">
        <f>IF(Tableau2[[#This Row],[Prescription inscrite dans ConPéRe]]="Non", "A relancer",IF(Tableau2[[#This Row],[Prescription inscrite dans ConPéRe]]="Oui", "Non, statut valide",""))</f>
        <v/>
      </c>
      <c r="L189" s="9" t="str">
        <f>IFERROR(VLOOKUP(Tableau2[[#This Row],[Numéro étudiant]],Tableau5[#All],42,FALSE),"")</f>
        <v/>
      </c>
      <c r="M189" s="10" t="str">
        <f>IFERROR(VLOOKUP(Tableau2[[#This Row],[Numéro étudiant]],Tableau5[#All],43,FALSE),"")</f>
        <v/>
      </c>
      <c r="N189" s="10" t="str">
        <f>IFERROR(VLOOKUP(Tableau2[[#This Row],[Numéro étudiant]],Tableau5[#All],44,FALSE),"")</f>
        <v/>
      </c>
      <c r="O189" s="10" t="str">
        <f>IFERROR(VLOOKUP(Tableau2[[#This Row],[Numéro étudiant]],Tableau5[#All],45,FALSE),"")</f>
        <v/>
      </c>
      <c r="P189" s="11" t="str">
        <f>IFERROR(VLOOKUP(Tableau2[[#This Row],[Numéro étudiant]],Tableau5[#All],46,FALSE),"")</f>
        <v/>
      </c>
      <c r="Q189" s="30"/>
    </row>
    <row r="190" spans="1:17" x14ac:dyDescent="0.35">
      <c r="A190" s="6"/>
      <c r="C190" s="10" t="str">
        <f>IFERROR(VLOOKUP(Tableau2[[#This Row],[Département]],Tableau3[#All],2,FALSE),"")</f>
        <v/>
      </c>
      <c r="G190" s="11"/>
      <c r="H190" s="9"/>
      <c r="K190" s="10" t="str">
        <f>IF(Tableau2[[#This Row],[Prescription inscrite dans ConPéRe]]="Non", "A relancer",IF(Tableau2[[#This Row],[Prescription inscrite dans ConPéRe]]="Oui", "Non, statut valide",""))</f>
        <v/>
      </c>
      <c r="L190" s="9" t="str">
        <f>IFERROR(VLOOKUP(Tableau2[[#This Row],[Numéro étudiant]],Tableau5[#All],42,FALSE),"")</f>
        <v/>
      </c>
      <c r="M190" s="10" t="str">
        <f>IFERROR(VLOOKUP(Tableau2[[#This Row],[Numéro étudiant]],Tableau5[#All],43,FALSE),"")</f>
        <v/>
      </c>
      <c r="N190" s="10" t="str">
        <f>IFERROR(VLOOKUP(Tableau2[[#This Row],[Numéro étudiant]],Tableau5[#All],44,FALSE),"")</f>
        <v/>
      </c>
      <c r="O190" s="10" t="str">
        <f>IFERROR(VLOOKUP(Tableau2[[#This Row],[Numéro étudiant]],Tableau5[#All],45,FALSE),"")</f>
        <v/>
      </c>
      <c r="P190" s="11" t="str">
        <f>IFERROR(VLOOKUP(Tableau2[[#This Row],[Numéro étudiant]],Tableau5[#All],46,FALSE),"")</f>
        <v/>
      </c>
      <c r="Q190" s="30"/>
    </row>
    <row r="191" spans="1:17" x14ac:dyDescent="0.35">
      <c r="A191" s="6"/>
      <c r="C191" s="10" t="str">
        <f>IFERROR(VLOOKUP(Tableau2[[#This Row],[Département]],Tableau3[#All],2,FALSE),"")</f>
        <v/>
      </c>
      <c r="G191" s="11"/>
      <c r="H191" s="9"/>
      <c r="K191" s="10" t="str">
        <f>IF(Tableau2[[#This Row],[Prescription inscrite dans ConPéRe]]="Non", "A relancer",IF(Tableau2[[#This Row],[Prescription inscrite dans ConPéRe]]="Oui", "Non, statut valide",""))</f>
        <v/>
      </c>
      <c r="L191" s="9" t="str">
        <f>IFERROR(VLOOKUP(Tableau2[[#This Row],[Numéro étudiant]],Tableau5[#All],42,FALSE),"")</f>
        <v/>
      </c>
      <c r="M191" s="10" t="str">
        <f>IFERROR(VLOOKUP(Tableau2[[#This Row],[Numéro étudiant]],Tableau5[#All],43,FALSE),"")</f>
        <v/>
      </c>
      <c r="N191" s="10" t="str">
        <f>IFERROR(VLOOKUP(Tableau2[[#This Row],[Numéro étudiant]],Tableau5[#All],44,FALSE),"")</f>
        <v/>
      </c>
      <c r="O191" s="10" t="str">
        <f>IFERROR(VLOOKUP(Tableau2[[#This Row],[Numéro étudiant]],Tableau5[#All],45,FALSE),"")</f>
        <v/>
      </c>
      <c r="P191" s="11" t="str">
        <f>IFERROR(VLOOKUP(Tableau2[[#This Row],[Numéro étudiant]],Tableau5[#All],46,FALSE),"")</f>
        <v/>
      </c>
      <c r="Q191" s="30"/>
    </row>
    <row r="192" spans="1:17" x14ac:dyDescent="0.35">
      <c r="A192" s="6"/>
      <c r="C192" s="10" t="str">
        <f>IFERROR(VLOOKUP(Tableau2[[#This Row],[Département]],Tableau3[#All],2,FALSE),"")</f>
        <v/>
      </c>
      <c r="G192" s="11"/>
      <c r="H192" s="9"/>
      <c r="K192" s="10" t="str">
        <f>IF(Tableau2[[#This Row],[Prescription inscrite dans ConPéRe]]="Non", "A relancer",IF(Tableau2[[#This Row],[Prescription inscrite dans ConPéRe]]="Oui", "Non, statut valide",""))</f>
        <v/>
      </c>
      <c r="L192" s="9" t="str">
        <f>IFERROR(VLOOKUP(Tableau2[[#This Row],[Numéro étudiant]],Tableau5[#All],42,FALSE),"")</f>
        <v/>
      </c>
      <c r="M192" s="10" t="str">
        <f>IFERROR(VLOOKUP(Tableau2[[#This Row],[Numéro étudiant]],Tableau5[#All],43,FALSE),"")</f>
        <v/>
      </c>
      <c r="N192" s="10" t="str">
        <f>IFERROR(VLOOKUP(Tableau2[[#This Row],[Numéro étudiant]],Tableau5[#All],44,FALSE),"")</f>
        <v/>
      </c>
      <c r="O192" s="10" t="str">
        <f>IFERROR(VLOOKUP(Tableau2[[#This Row],[Numéro étudiant]],Tableau5[#All],45,FALSE),"")</f>
        <v/>
      </c>
      <c r="P192" s="11" t="str">
        <f>IFERROR(VLOOKUP(Tableau2[[#This Row],[Numéro étudiant]],Tableau5[#All],46,FALSE),"")</f>
        <v/>
      </c>
      <c r="Q192" s="30"/>
    </row>
    <row r="193" spans="1:17" x14ac:dyDescent="0.35">
      <c r="A193" s="6"/>
      <c r="C193" s="10" t="str">
        <f>IFERROR(VLOOKUP(Tableau2[[#This Row],[Département]],Tableau3[#All],2,FALSE),"")</f>
        <v/>
      </c>
      <c r="G193" s="11"/>
      <c r="H193" s="9"/>
      <c r="K193" s="10" t="str">
        <f>IF(Tableau2[[#This Row],[Prescription inscrite dans ConPéRe]]="Non", "A relancer",IF(Tableau2[[#This Row],[Prescription inscrite dans ConPéRe]]="Oui", "Non, statut valide",""))</f>
        <v/>
      </c>
      <c r="L193" s="9" t="str">
        <f>IFERROR(VLOOKUP(Tableau2[[#This Row],[Numéro étudiant]],Tableau5[#All],42,FALSE),"")</f>
        <v/>
      </c>
      <c r="M193" s="10" t="str">
        <f>IFERROR(VLOOKUP(Tableau2[[#This Row],[Numéro étudiant]],Tableau5[#All],43,FALSE),"")</f>
        <v/>
      </c>
      <c r="N193" s="10" t="str">
        <f>IFERROR(VLOOKUP(Tableau2[[#This Row],[Numéro étudiant]],Tableau5[#All],44,FALSE),"")</f>
        <v/>
      </c>
      <c r="O193" s="10" t="str">
        <f>IFERROR(VLOOKUP(Tableau2[[#This Row],[Numéro étudiant]],Tableau5[#All],45,FALSE),"")</f>
        <v/>
      </c>
      <c r="P193" s="11" t="str">
        <f>IFERROR(VLOOKUP(Tableau2[[#This Row],[Numéro étudiant]],Tableau5[#All],46,FALSE),"")</f>
        <v/>
      </c>
      <c r="Q193" s="30"/>
    </row>
    <row r="194" spans="1:17" x14ac:dyDescent="0.35">
      <c r="A194" s="6"/>
      <c r="C194" s="10" t="str">
        <f>IFERROR(VLOOKUP(Tableau2[[#This Row],[Département]],Tableau3[#All],2,FALSE),"")</f>
        <v/>
      </c>
      <c r="G194" s="11"/>
      <c r="H194" s="9"/>
      <c r="K194" s="10" t="str">
        <f>IF(Tableau2[[#This Row],[Prescription inscrite dans ConPéRe]]="Non", "A relancer",IF(Tableau2[[#This Row],[Prescription inscrite dans ConPéRe]]="Oui", "Non, statut valide",""))</f>
        <v/>
      </c>
      <c r="L194" s="9" t="str">
        <f>IFERROR(VLOOKUP(Tableau2[[#This Row],[Numéro étudiant]],Tableau5[#All],42,FALSE),"")</f>
        <v/>
      </c>
      <c r="M194" s="10" t="str">
        <f>IFERROR(VLOOKUP(Tableau2[[#This Row],[Numéro étudiant]],Tableau5[#All],43,FALSE),"")</f>
        <v/>
      </c>
      <c r="N194" s="10" t="str">
        <f>IFERROR(VLOOKUP(Tableau2[[#This Row],[Numéro étudiant]],Tableau5[#All],44,FALSE),"")</f>
        <v/>
      </c>
      <c r="O194" s="10" t="str">
        <f>IFERROR(VLOOKUP(Tableau2[[#This Row],[Numéro étudiant]],Tableau5[#All],45,FALSE),"")</f>
        <v/>
      </c>
      <c r="P194" s="11" t="str">
        <f>IFERROR(VLOOKUP(Tableau2[[#This Row],[Numéro étudiant]],Tableau5[#All],46,FALSE),"")</f>
        <v/>
      </c>
      <c r="Q194" s="30"/>
    </row>
    <row r="195" spans="1:17" x14ac:dyDescent="0.35">
      <c r="A195" s="6"/>
      <c r="C195" s="10" t="str">
        <f>IFERROR(VLOOKUP(Tableau2[[#This Row],[Département]],Tableau3[#All],2,FALSE),"")</f>
        <v/>
      </c>
      <c r="G195" s="11"/>
      <c r="H195" s="9"/>
      <c r="K195" s="10" t="str">
        <f>IF(Tableau2[[#This Row],[Prescription inscrite dans ConPéRe]]="Non", "A relancer",IF(Tableau2[[#This Row],[Prescription inscrite dans ConPéRe]]="Oui", "Non, statut valide",""))</f>
        <v/>
      </c>
      <c r="L195" s="9" t="str">
        <f>IFERROR(VLOOKUP(Tableau2[[#This Row],[Numéro étudiant]],Tableau5[#All],42,FALSE),"")</f>
        <v/>
      </c>
      <c r="M195" s="10" t="str">
        <f>IFERROR(VLOOKUP(Tableau2[[#This Row],[Numéro étudiant]],Tableau5[#All],43,FALSE),"")</f>
        <v/>
      </c>
      <c r="N195" s="10" t="str">
        <f>IFERROR(VLOOKUP(Tableau2[[#This Row],[Numéro étudiant]],Tableau5[#All],44,FALSE),"")</f>
        <v/>
      </c>
      <c r="O195" s="10" t="str">
        <f>IFERROR(VLOOKUP(Tableau2[[#This Row],[Numéro étudiant]],Tableau5[#All],45,FALSE),"")</f>
        <v/>
      </c>
      <c r="P195" s="11" t="str">
        <f>IFERROR(VLOOKUP(Tableau2[[#This Row],[Numéro étudiant]],Tableau5[#All],46,FALSE),"")</f>
        <v/>
      </c>
      <c r="Q195" s="30"/>
    </row>
    <row r="196" spans="1:17" x14ac:dyDescent="0.35">
      <c r="A196" s="6"/>
      <c r="C196" s="10" t="str">
        <f>IFERROR(VLOOKUP(Tableau2[[#This Row],[Département]],Tableau3[#All],2,FALSE),"")</f>
        <v/>
      </c>
      <c r="G196" s="11"/>
      <c r="H196" s="9"/>
      <c r="K196" s="10" t="str">
        <f>IF(Tableau2[[#This Row],[Prescription inscrite dans ConPéRe]]="Non", "A relancer",IF(Tableau2[[#This Row],[Prescription inscrite dans ConPéRe]]="Oui", "Non, statut valide",""))</f>
        <v/>
      </c>
      <c r="L196" s="9" t="str">
        <f>IFERROR(VLOOKUP(Tableau2[[#This Row],[Numéro étudiant]],Tableau5[#All],42,FALSE),"")</f>
        <v/>
      </c>
      <c r="M196" s="10" t="str">
        <f>IFERROR(VLOOKUP(Tableau2[[#This Row],[Numéro étudiant]],Tableau5[#All],43,FALSE),"")</f>
        <v/>
      </c>
      <c r="N196" s="10" t="str">
        <f>IFERROR(VLOOKUP(Tableau2[[#This Row],[Numéro étudiant]],Tableau5[#All],44,FALSE),"")</f>
        <v/>
      </c>
      <c r="O196" s="10" t="str">
        <f>IFERROR(VLOOKUP(Tableau2[[#This Row],[Numéro étudiant]],Tableau5[#All],45,FALSE),"")</f>
        <v/>
      </c>
      <c r="P196" s="11" t="str">
        <f>IFERROR(VLOOKUP(Tableau2[[#This Row],[Numéro étudiant]],Tableau5[#All],46,FALSE),"")</f>
        <v/>
      </c>
      <c r="Q196" s="30"/>
    </row>
    <row r="197" spans="1:17" x14ac:dyDescent="0.35">
      <c r="A197" s="6"/>
      <c r="C197" s="10" t="str">
        <f>IFERROR(VLOOKUP(Tableau2[[#This Row],[Département]],Tableau3[#All],2,FALSE),"")</f>
        <v/>
      </c>
      <c r="G197" s="11"/>
      <c r="H197" s="9"/>
      <c r="K197" s="10" t="str">
        <f>IF(Tableau2[[#This Row],[Prescription inscrite dans ConPéRe]]="Non", "A relancer",IF(Tableau2[[#This Row],[Prescription inscrite dans ConPéRe]]="Oui", "Non, statut valide",""))</f>
        <v/>
      </c>
      <c r="L197" s="9" t="str">
        <f>IFERROR(VLOOKUP(Tableau2[[#This Row],[Numéro étudiant]],Tableau5[#All],42,FALSE),"")</f>
        <v/>
      </c>
      <c r="M197" s="10" t="str">
        <f>IFERROR(VLOOKUP(Tableau2[[#This Row],[Numéro étudiant]],Tableau5[#All],43,FALSE),"")</f>
        <v/>
      </c>
      <c r="N197" s="10" t="str">
        <f>IFERROR(VLOOKUP(Tableau2[[#This Row],[Numéro étudiant]],Tableau5[#All],44,FALSE),"")</f>
        <v/>
      </c>
      <c r="O197" s="10" t="str">
        <f>IFERROR(VLOOKUP(Tableau2[[#This Row],[Numéro étudiant]],Tableau5[#All],45,FALSE),"")</f>
        <v/>
      </c>
      <c r="P197" s="11" t="str">
        <f>IFERROR(VLOOKUP(Tableau2[[#This Row],[Numéro étudiant]],Tableau5[#All],46,FALSE),"")</f>
        <v/>
      </c>
      <c r="Q197" s="30"/>
    </row>
    <row r="198" spans="1:17" x14ac:dyDescent="0.35">
      <c r="A198" s="6"/>
      <c r="C198" s="10" t="str">
        <f>IFERROR(VLOOKUP(Tableau2[[#This Row],[Département]],Tableau3[#All],2,FALSE),"")</f>
        <v/>
      </c>
      <c r="G198" s="11"/>
      <c r="H198" s="9"/>
      <c r="K198" s="10" t="str">
        <f>IF(Tableau2[[#This Row],[Prescription inscrite dans ConPéRe]]="Non", "A relancer",IF(Tableau2[[#This Row],[Prescription inscrite dans ConPéRe]]="Oui", "Non, statut valide",""))</f>
        <v/>
      </c>
      <c r="L198" s="9" t="str">
        <f>IFERROR(VLOOKUP(Tableau2[[#This Row],[Numéro étudiant]],Tableau5[#All],42,FALSE),"")</f>
        <v/>
      </c>
      <c r="M198" s="10" t="str">
        <f>IFERROR(VLOOKUP(Tableau2[[#This Row],[Numéro étudiant]],Tableau5[#All],43,FALSE),"")</f>
        <v/>
      </c>
      <c r="N198" s="10" t="str">
        <f>IFERROR(VLOOKUP(Tableau2[[#This Row],[Numéro étudiant]],Tableau5[#All],44,FALSE),"")</f>
        <v/>
      </c>
      <c r="O198" s="10" t="str">
        <f>IFERROR(VLOOKUP(Tableau2[[#This Row],[Numéro étudiant]],Tableau5[#All],45,FALSE),"")</f>
        <v/>
      </c>
      <c r="P198" s="11" t="str">
        <f>IFERROR(VLOOKUP(Tableau2[[#This Row],[Numéro étudiant]],Tableau5[#All],46,FALSE),"")</f>
        <v/>
      </c>
      <c r="Q198" s="30"/>
    </row>
    <row r="199" spans="1:17" x14ac:dyDescent="0.35">
      <c r="A199" s="6"/>
      <c r="C199" s="10" t="str">
        <f>IFERROR(VLOOKUP(Tableau2[[#This Row],[Département]],Tableau3[#All],2,FALSE),"")</f>
        <v/>
      </c>
      <c r="G199" s="11"/>
      <c r="H199" s="9"/>
      <c r="K199" s="10" t="str">
        <f>IF(Tableau2[[#This Row],[Prescription inscrite dans ConPéRe]]="Non", "A relancer",IF(Tableau2[[#This Row],[Prescription inscrite dans ConPéRe]]="Oui", "Non, statut valide",""))</f>
        <v/>
      </c>
      <c r="L199" s="9" t="str">
        <f>IFERROR(VLOOKUP(Tableau2[[#This Row],[Numéro étudiant]],Tableau5[#All],42,FALSE),"")</f>
        <v/>
      </c>
      <c r="M199" s="10" t="str">
        <f>IFERROR(VLOOKUP(Tableau2[[#This Row],[Numéro étudiant]],Tableau5[#All],43,FALSE),"")</f>
        <v/>
      </c>
      <c r="N199" s="10" t="str">
        <f>IFERROR(VLOOKUP(Tableau2[[#This Row],[Numéro étudiant]],Tableau5[#All],44,FALSE),"")</f>
        <v/>
      </c>
      <c r="O199" s="10" t="str">
        <f>IFERROR(VLOOKUP(Tableau2[[#This Row],[Numéro étudiant]],Tableau5[#All],45,FALSE),"")</f>
        <v/>
      </c>
      <c r="P199" s="11" t="str">
        <f>IFERROR(VLOOKUP(Tableau2[[#This Row],[Numéro étudiant]],Tableau5[#All],46,FALSE),"")</f>
        <v/>
      </c>
      <c r="Q199" s="30"/>
    </row>
    <row r="200" spans="1:17" x14ac:dyDescent="0.35">
      <c r="A200" s="6"/>
      <c r="C200" s="10" t="str">
        <f>IFERROR(VLOOKUP(Tableau2[[#This Row],[Département]],Tableau3[#All],2,FALSE),"")</f>
        <v/>
      </c>
      <c r="G200" s="11"/>
      <c r="H200" s="9"/>
      <c r="K200" s="10" t="str">
        <f>IF(Tableau2[[#This Row],[Prescription inscrite dans ConPéRe]]="Non", "A relancer",IF(Tableau2[[#This Row],[Prescription inscrite dans ConPéRe]]="Oui", "Non, statut valide",""))</f>
        <v/>
      </c>
      <c r="L200" s="9" t="str">
        <f>IFERROR(VLOOKUP(Tableau2[[#This Row],[Numéro étudiant]],Tableau5[#All],42,FALSE),"")</f>
        <v/>
      </c>
      <c r="M200" s="10" t="str">
        <f>IFERROR(VLOOKUP(Tableau2[[#This Row],[Numéro étudiant]],Tableau5[#All],43,FALSE),"")</f>
        <v/>
      </c>
      <c r="N200" s="10" t="str">
        <f>IFERROR(VLOOKUP(Tableau2[[#This Row],[Numéro étudiant]],Tableau5[#All],44,FALSE),"")</f>
        <v/>
      </c>
      <c r="O200" s="10" t="str">
        <f>IFERROR(VLOOKUP(Tableau2[[#This Row],[Numéro étudiant]],Tableau5[#All],45,FALSE),"")</f>
        <v/>
      </c>
      <c r="P200" s="11" t="str">
        <f>IFERROR(VLOOKUP(Tableau2[[#This Row],[Numéro étudiant]],Tableau5[#All],46,FALSE),"")</f>
        <v/>
      </c>
      <c r="Q200" s="30"/>
    </row>
    <row r="201" spans="1:17" x14ac:dyDescent="0.35">
      <c r="A201" s="6"/>
      <c r="C201" s="10" t="str">
        <f>IFERROR(VLOOKUP(Tableau2[[#This Row],[Département]],Tableau3[#All],2,FALSE),"")</f>
        <v/>
      </c>
      <c r="G201" s="11"/>
      <c r="H201" s="9"/>
      <c r="K201" s="10" t="str">
        <f>IF(Tableau2[[#This Row],[Prescription inscrite dans ConPéRe]]="Non", "A relancer",IF(Tableau2[[#This Row],[Prescription inscrite dans ConPéRe]]="Oui", "Non, statut valide",""))</f>
        <v/>
      </c>
      <c r="L201" s="9" t="str">
        <f>IFERROR(VLOOKUP(Tableau2[[#This Row],[Numéro étudiant]],Tableau5[#All],42,FALSE),"")</f>
        <v/>
      </c>
      <c r="M201" s="10" t="str">
        <f>IFERROR(VLOOKUP(Tableau2[[#This Row],[Numéro étudiant]],Tableau5[#All],43,FALSE),"")</f>
        <v/>
      </c>
      <c r="N201" s="10" t="str">
        <f>IFERROR(VLOOKUP(Tableau2[[#This Row],[Numéro étudiant]],Tableau5[#All],44,FALSE),"")</f>
        <v/>
      </c>
      <c r="O201" s="10" t="str">
        <f>IFERROR(VLOOKUP(Tableau2[[#This Row],[Numéro étudiant]],Tableau5[#All],45,FALSE),"")</f>
        <v/>
      </c>
      <c r="P201" s="11" t="str">
        <f>IFERROR(VLOOKUP(Tableau2[[#This Row],[Numéro étudiant]],Tableau5[#All],46,FALSE),"")</f>
        <v/>
      </c>
      <c r="Q201" s="30"/>
    </row>
    <row r="202" spans="1:17" x14ac:dyDescent="0.35">
      <c r="A202" s="6"/>
      <c r="C202" s="10" t="str">
        <f>IFERROR(VLOOKUP(Tableau2[[#This Row],[Département]],Tableau3[#All],2,FALSE),"")</f>
        <v/>
      </c>
      <c r="G202" s="11"/>
      <c r="H202" s="9"/>
      <c r="K202" s="10" t="str">
        <f>IF(Tableau2[[#This Row],[Prescription inscrite dans ConPéRe]]="Non", "A relancer",IF(Tableau2[[#This Row],[Prescription inscrite dans ConPéRe]]="Oui", "Non, statut valide",""))</f>
        <v/>
      </c>
      <c r="L202" s="9" t="str">
        <f>IFERROR(VLOOKUP(Tableau2[[#This Row],[Numéro étudiant]],Tableau5[#All],42,FALSE),"")</f>
        <v/>
      </c>
      <c r="M202" s="10" t="str">
        <f>IFERROR(VLOOKUP(Tableau2[[#This Row],[Numéro étudiant]],Tableau5[#All],43,FALSE),"")</f>
        <v/>
      </c>
      <c r="N202" s="10" t="str">
        <f>IFERROR(VLOOKUP(Tableau2[[#This Row],[Numéro étudiant]],Tableau5[#All],44,FALSE),"")</f>
        <v/>
      </c>
      <c r="O202" s="10" t="str">
        <f>IFERROR(VLOOKUP(Tableau2[[#This Row],[Numéro étudiant]],Tableau5[#All],45,FALSE),"")</f>
        <v/>
      </c>
      <c r="P202" s="11" t="str">
        <f>IFERROR(VLOOKUP(Tableau2[[#This Row],[Numéro étudiant]],Tableau5[#All],46,FALSE),"")</f>
        <v/>
      </c>
      <c r="Q202" s="30"/>
    </row>
    <row r="203" spans="1:17" x14ac:dyDescent="0.35">
      <c r="A203" s="6"/>
      <c r="C203" s="10" t="str">
        <f>IFERROR(VLOOKUP(Tableau2[[#This Row],[Département]],Tableau3[#All],2,FALSE),"")</f>
        <v/>
      </c>
      <c r="G203" s="11"/>
      <c r="H203" s="9"/>
      <c r="K203" s="10" t="str">
        <f>IF(Tableau2[[#This Row],[Prescription inscrite dans ConPéRe]]="Non", "A relancer",IF(Tableau2[[#This Row],[Prescription inscrite dans ConPéRe]]="Oui", "Non, statut valide",""))</f>
        <v/>
      </c>
      <c r="L203" s="9" t="str">
        <f>IFERROR(VLOOKUP(Tableau2[[#This Row],[Numéro étudiant]],Tableau5[#All],42,FALSE),"")</f>
        <v/>
      </c>
      <c r="M203" s="10" t="str">
        <f>IFERROR(VLOOKUP(Tableau2[[#This Row],[Numéro étudiant]],Tableau5[#All],43,FALSE),"")</f>
        <v/>
      </c>
      <c r="N203" s="10" t="str">
        <f>IFERROR(VLOOKUP(Tableau2[[#This Row],[Numéro étudiant]],Tableau5[#All],44,FALSE),"")</f>
        <v/>
      </c>
      <c r="O203" s="10" t="str">
        <f>IFERROR(VLOOKUP(Tableau2[[#This Row],[Numéro étudiant]],Tableau5[#All],45,FALSE),"")</f>
        <v/>
      </c>
      <c r="P203" s="11" t="str">
        <f>IFERROR(VLOOKUP(Tableau2[[#This Row],[Numéro étudiant]],Tableau5[#All],46,FALSE),"")</f>
        <v/>
      </c>
      <c r="Q203" s="30"/>
    </row>
    <row r="204" spans="1:17" x14ac:dyDescent="0.35">
      <c r="A204" s="6"/>
      <c r="C204" s="10" t="str">
        <f>IFERROR(VLOOKUP(Tableau2[[#This Row],[Département]],Tableau3[#All],2,FALSE),"")</f>
        <v/>
      </c>
      <c r="G204" s="11"/>
      <c r="H204" s="9"/>
      <c r="K204" s="10" t="str">
        <f>IF(Tableau2[[#This Row],[Prescription inscrite dans ConPéRe]]="Non", "A relancer",IF(Tableau2[[#This Row],[Prescription inscrite dans ConPéRe]]="Oui", "Non, statut valide",""))</f>
        <v/>
      </c>
      <c r="L204" s="9" t="str">
        <f>IFERROR(VLOOKUP(Tableau2[[#This Row],[Numéro étudiant]],Tableau5[#All],42,FALSE),"")</f>
        <v/>
      </c>
      <c r="M204" s="10" t="str">
        <f>IFERROR(VLOOKUP(Tableau2[[#This Row],[Numéro étudiant]],Tableau5[#All],43,FALSE),"")</f>
        <v/>
      </c>
      <c r="N204" s="10" t="str">
        <f>IFERROR(VLOOKUP(Tableau2[[#This Row],[Numéro étudiant]],Tableau5[#All],44,FALSE),"")</f>
        <v/>
      </c>
      <c r="O204" s="10" t="str">
        <f>IFERROR(VLOOKUP(Tableau2[[#This Row],[Numéro étudiant]],Tableau5[#All],45,FALSE),"")</f>
        <v/>
      </c>
      <c r="P204" s="11" t="str">
        <f>IFERROR(VLOOKUP(Tableau2[[#This Row],[Numéro étudiant]],Tableau5[#All],46,FALSE),"")</f>
        <v/>
      </c>
      <c r="Q204" s="30"/>
    </row>
    <row r="205" spans="1:17" x14ac:dyDescent="0.35">
      <c r="A205" s="6"/>
      <c r="C205" s="10" t="str">
        <f>IFERROR(VLOOKUP(Tableau2[[#This Row],[Département]],Tableau3[#All],2,FALSE),"")</f>
        <v/>
      </c>
      <c r="G205" s="11"/>
      <c r="H205" s="9"/>
      <c r="K205" s="10" t="str">
        <f>IF(Tableau2[[#This Row],[Prescription inscrite dans ConPéRe]]="Non", "A relancer",IF(Tableau2[[#This Row],[Prescription inscrite dans ConPéRe]]="Oui", "Non, statut valide",""))</f>
        <v/>
      </c>
      <c r="L205" s="9" t="str">
        <f>IFERROR(VLOOKUP(Tableau2[[#This Row],[Numéro étudiant]],Tableau5[#All],42,FALSE),"")</f>
        <v/>
      </c>
      <c r="M205" s="10" t="str">
        <f>IFERROR(VLOOKUP(Tableau2[[#This Row],[Numéro étudiant]],Tableau5[#All],43,FALSE),"")</f>
        <v/>
      </c>
      <c r="N205" s="10" t="str">
        <f>IFERROR(VLOOKUP(Tableau2[[#This Row],[Numéro étudiant]],Tableau5[#All],44,FALSE),"")</f>
        <v/>
      </c>
      <c r="O205" s="10" t="str">
        <f>IFERROR(VLOOKUP(Tableau2[[#This Row],[Numéro étudiant]],Tableau5[#All],45,FALSE),"")</f>
        <v/>
      </c>
      <c r="P205" s="11" t="str">
        <f>IFERROR(VLOOKUP(Tableau2[[#This Row],[Numéro étudiant]],Tableau5[#All],46,FALSE),"")</f>
        <v/>
      </c>
      <c r="Q205" s="30"/>
    </row>
    <row r="206" spans="1:17" x14ac:dyDescent="0.35">
      <c r="A206" s="6"/>
      <c r="C206" s="10" t="str">
        <f>IFERROR(VLOOKUP(Tableau2[[#This Row],[Département]],Tableau3[#All],2,FALSE),"")</f>
        <v/>
      </c>
      <c r="G206" s="11"/>
      <c r="H206" s="9"/>
      <c r="K206" s="10" t="str">
        <f>IF(Tableau2[[#This Row],[Prescription inscrite dans ConPéRe]]="Non", "A relancer",IF(Tableau2[[#This Row],[Prescription inscrite dans ConPéRe]]="Oui", "Non, statut valide",""))</f>
        <v/>
      </c>
      <c r="L206" s="9" t="str">
        <f>IFERROR(VLOOKUP(Tableau2[[#This Row],[Numéro étudiant]],Tableau5[#All],42,FALSE),"")</f>
        <v/>
      </c>
      <c r="M206" s="10" t="str">
        <f>IFERROR(VLOOKUP(Tableau2[[#This Row],[Numéro étudiant]],Tableau5[#All],43,FALSE),"")</f>
        <v/>
      </c>
      <c r="N206" s="10" t="str">
        <f>IFERROR(VLOOKUP(Tableau2[[#This Row],[Numéro étudiant]],Tableau5[#All],44,FALSE),"")</f>
        <v/>
      </c>
      <c r="O206" s="10" t="str">
        <f>IFERROR(VLOOKUP(Tableau2[[#This Row],[Numéro étudiant]],Tableau5[#All],45,FALSE),"")</f>
        <v/>
      </c>
      <c r="P206" s="11" t="str">
        <f>IFERROR(VLOOKUP(Tableau2[[#This Row],[Numéro étudiant]],Tableau5[#All],46,FALSE),"")</f>
        <v/>
      </c>
      <c r="Q206" s="30"/>
    </row>
    <row r="207" spans="1:17" x14ac:dyDescent="0.35">
      <c r="A207" s="6"/>
      <c r="C207" s="10" t="str">
        <f>IFERROR(VLOOKUP(Tableau2[[#This Row],[Département]],Tableau3[#All],2,FALSE),"")</f>
        <v/>
      </c>
      <c r="G207" s="11"/>
      <c r="H207" s="9"/>
      <c r="K207" s="10" t="str">
        <f>IF(Tableau2[[#This Row],[Prescription inscrite dans ConPéRe]]="Non", "A relancer",IF(Tableau2[[#This Row],[Prescription inscrite dans ConPéRe]]="Oui", "Non, statut valide",""))</f>
        <v/>
      </c>
      <c r="L207" s="9" t="str">
        <f>IFERROR(VLOOKUP(Tableau2[[#This Row],[Numéro étudiant]],Tableau5[#All],42,FALSE),"")</f>
        <v/>
      </c>
      <c r="M207" s="10" t="str">
        <f>IFERROR(VLOOKUP(Tableau2[[#This Row],[Numéro étudiant]],Tableau5[#All],43,FALSE),"")</f>
        <v/>
      </c>
      <c r="N207" s="10" t="str">
        <f>IFERROR(VLOOKUP(Tableau2[[#This Row],[Numéro étudiant]],Tableau5[#All],44,FALSE),"")</f>
        <v/>
      </c>
      <c r="O207" s="10" t="str">
        <f>IFERROR(VLOOKUP(Tableau2[[#This Row],[Numéro étudiant]],Tableau5[#All],45,FALSE),"")</f>
        <v/>
      </c>
      <c r="P207" s="11" t="str">
        <f>IFERROR(VLOOKUP(Tableau2[[#This Row],[Numéro étudiant]],Tableau5[#All],46,FALSE),"")</f>
        <v/>
      </c>
      <c r="Q207" s="30"/>
    </row>
    <row r="208" spans="1:17" x14ac:dyDescent="0.35">
      <c r="A208" s="6"/>
      <c r="C208" s="10" t="str">
        <f>IFERROR(VLOOKUP(Tableau2[[#This Row],[Département]],Tableau3[#All],2,FALSE),"")</f>
        <v/>
      </c>
      <c r="G208" s="11"/>
      <c r="H208" s="9"/>
      <c r="K208" s="10" t="str">
        <f>IF(Tableau2[[#This Row],[Prescription inscrite dans ConPéRe]]="Non", "A relancer",IF(Tableau2[[#This Row],[Prescription inscrite dans ConPéRe]]="Oui", "Non, statut valide",""))</f>
        <v/>
      </c>
      <c r="L208" s="9" t="str">
        <f>IFERROR(VLOOKUP(Tableau2[[#This Row],[Numéro étudiant]],Tableau5[#All],42,FALSE),"")</f>
        <v/>
      </c>
      <c r="M208" s="10" t="str">
        <f>IFERROR(VLOOKUP(Tableau2[[#This Row],[Numéro étudiant]],Tableau5[#All],43,FALSE),"")</f>
        <v/>
      </c>
      <c r="N208" s="10" t="str">
        <f>IFERROR(VLOOKUP(Tableau2[[#This Row],[Numéro étudiant]],Tableau5[#All],44,FALSE),"")</f>
        <v/>
      </c>
      <c r="O208" s="10" t="str">
        <f>IFERROR(VLOOKUP(Tableau2[[#This Row],[Numéro étudiant]],Tableau5[#All],45,FALSE),"")</f>
        <v/>
      </c>
      <c r="P208" s="11" t="str">
        <f>IFERROR(VLOOKUP(Tableau2[[#This Row],[Numéro étudiant]],Tableau5[#All],46,FALSE),"")</f>
        <v/>
      </c>
      <c r="Q208" s="30"/>
    </row>
    <row r="209" spans="1:17" x14ac:dyDescent="0.35">
      <c r="A209" s="6"/>
      <c r="C209" s="10" t="str">
        <f>IFERROR(VLOOKUP(Tableau2[[#This Row],[Département]],Tableau3[#All],2,FALSE),"")</f>
        <v/>
      </c>
      <c r="G209" s="11"/>
      <c r="H209" s="9"/>
      <c r="K209" s="10" t="str">
        <f>IF(Tableau2[[#This Row],[Prescription inscrite dans ConPéRe]]="Non", "A relancer",IF(Tableau2[[#This Row],[Prescription inscrite dans ConPéRe]]="Oui", "Non, statut valide",""))</f>
        <v/>
      </c>
      <c r="L209" s="9" t="str">
        <f>IFERROR(VLOOKUP(Tableau2[[#This Row],[Numéro étudiant]],Tableau5[#All],42,FALSE),"")</f>
        <v/>
      </c>
      <c r="M209" s="10" t="str">
        <f>IFERROR(VLOOKUP(Tableau2[[#This Row],[Numéro étudiant]],Tableau5[#All],43,FALSE),"")</f>
        <v/>
      </c>
      <c r="N209" s="10" t="str">
        <f>IFERROR(VLOOKUP(Tableau2[[#This Row],[Numéro étudiant]],Tableau5[#All],44,FALSE),"")</f>
        <v/>
      </c>
      <c r="O209" s="10" t="str">
        <f>IFERROR(VLOOKUP(Tableau2[[#This Row],[Numéro étudiant]],Tableau5[#All],45,FALSE),"")</f>
        <v/>
      </c>
      <c r="P209" s="11" t="str">
        <f>IFERROR(VLOOKUP(Tableau2[[#This Row],[Numéro étudiant]],Tableau5[#All],46,FALSE),"")</f>
        <v/>
      </c>
      <c r="Q209" s="30"/>
    </row>
    <row r="210" spans="1:17" x14ac:dyDescent="0.35">
      <c r="A210" s="6"/>
      <c r="C210" s="10" t="str">
        <f>IFERROR(VLOOKUP(Tableau2[[#This Row],[Département]],Tableau3[#All],2,FALSE),"")</f>
        <v/>
      </c>
      <c r="G210" s="11"/>
      <c r="H210" s="9"/>
      <c r="K210" s="10" t="str">
        <f>IF(Tableau2[[#This Row],[Prescription inscrite dans ConPéRe]]="Non", "A relancer",IF(Tableau2[[#This Row],[Prescription inscrite dans ConPéRe]]="Oui", "Non, statut valide",""))</f>
        <v/>
      </c>
      <c r="L210" s="9" t="str">
        <f>IFERROR(VLOOKUP(Tableau2[[#This Row],[Numéro étudiant]],Tableau5[#All],42,FALSE),"")</f>
        <v/>
      </c>
      <c r="M210" s="10" t="str">
        <f>IFERROR(VLOOKUP(Tableau2[[#This Row],[Numéro étudiant]],Tableau5[#All],43,FALSE),"")</f>
        <v/>
      </c>
      <c r="N210" s="10" t="str">
        <f>IFERROR(VLOOKUP(Tableau2[[#This Row],[Numéro étudiant]],Tableau5[#All],44,FALSE),"")</f>
        <v/>
      </c>
      <c r="O210" s="10" t="str">
        <f>IFERROR(VLOOKUP(Tableau2[[#This Row],[Numéro étudiant]],Tableau5[#All],45,FALSE),"")</f>
        <v/>
      </c>
      <c r="P210" s="11" t="str">
        <f>IFERROR(VLOOKUP(Tableau2[[#This Row],[Numéro étudiant]],Tableau5[#All],46,FALSE),"")</f>
        <v/>
      </c>
      <c r="Q210" s="30"/>
    </row>
    <row r="211" spans="1:17" x14ac:dyDescent="0.35">
      <c r="A211" s="6"/>
      <c r="C211" s="10" t="str">
        <f>IFERROR(VLOOKUP(Tableau2[[#This Row],[Département]],Tableau3[#All],2,FALSE),"")</f>
        <v/>
      </c>
      <c r="G211" s="11"/>
      <c r="H211" s="9"/>
      <c r="K211" s="10" t="str">
        <f>IF(Tableau2[[#This Row],[Prescription inscrite dans ConPéRe]]="Non", "A relancer",IF(Tableau2[[#This Row],[Prescription inscrite dans ConPéRe]]="Oui", "Non, statut valide",""))</f>
        <v/>
      </c>
      <c r="L211" s="9" t="str">
        <f>IFERROR(VLOOKUP(Tableau2[[#This Row],[Numéro étudiant]],Tableau5[#All],42,FALSE),"")</f>
        <v/>
      </c>
      <c r="M211" s="10" t="str">
        <f>IFERROR(VLOOKUP(Tableau2[[#This Row],[Numéro étudiant]],Tableau5[#All],43,FALSE),"")</f>
        <v/>
      </c>
      <c r="N211" s="10" t="str">
        <f>IFERROR(VLOOKUP(Tableau2[[#This Row],[Numéro étudiant]],Tableau5[#All],44,FALSE),"")</f>
        <v/>
      </c>
      <c r="O211" s="10" t="str">
        <f>IFERROR(VLOOKUP(Tableau2[[#This Row],[Numéro étudiant]],Tableau5[#All],45,FALSE),"")</f>
        <v/>
      </c>
      <c r="P211" s="11" t="str">
        <f>IFERROR(VLOOKUP(Tableau2[[#This Row],[Numéro étudiant]],Tableau5[#All],46,FALSE),"")</f>
        <v/>
      </c>
      <c r="Q211" s="30"/>
    </row>
    <row r="212" spans="1:17" x14ac:dyDescent="0.35">
      <c r="A212" s="6"/>
      <c r="C212" s="10" t="str">
        <f>IFERROR(VLOOKUP(Tableau2[[#This Row],[Département]],Tableau3[#All],2,FALSE),"")</f>
        <v/>
      </c>
      <c r="G212" s="11"/>
      <c r="H212" s="9"/>
      <c r="K212" s="10" t="str">
        <f>IF(Tableau2[[#This Row],[Prescription inscrite dans ConPéRe]]="Non", "A relancer",IF(Tableau2[[#This Row],[Prescription inscrite dans ConPéRe]]="Oui", "Non, statut valide",""))</f>
        <v/>
      </c>
      <c r="L212" s="9" t="str">
        <f>IFERROR(VLOOKUP(Tableau2[[#This Row],[Numéro étudiant]],Tableau5[#All],42,FALSE),"")</f>
        <v/>
      </c>
      <c r="M212" s="10" t="str">
        <f>IFERROR(VLOOKUP(Tableau2[[#This Row],[Numéro étudiant]],Tableau5[#All],43,FALSE),"")</f>
        <v/>
      </c>
      <c r="N212" s="10" t="str">
        <f>IFERROR(VLOOKUP(Tableau2[[#This Row],[Numéro étudiant]],Tableau5[#All],44,FALSE),"")</f>
        <v/>
      </c>
      <c r="O212" s="10" t="str">
        <f>IFERROR(VLOOKUP(Tableau2[[#This Row],[Numéro étudiant]],Tableau5[#All],45,FALSE),"")</f>
        <v/>
      </c>
      <c r="P212" s="11" t="str">
        <f>IFERROR(VLOOKUP(Tableau2[[#This Row],[Numéro étudiant]],Tableau5[#All],46,FALSE),"")</f>
        <v/>
      </c>
      <c r="Q212" s="30"/>
    </row>
    <row r="213" spans="1:17" x14ac:dyDescent="0.35">
      <c r="A213" s="6"/>
      <c r="C213" s="10" t="str">
        <f>IFERROR(VLOOKUP(Tableau2[[#This Row],[Département]],Tableau3[#All],2,FALSE),"")</f>
        <v/>
      </c>
      <c r="G213" s="11"/>
      <c r="H213" s="9"/>
      <c r="K213" s="10" t="str">
        <f>IF(Tableau2[[#This Row],[Prescription inscrite dans ConPéRe]]="Non", "A relancer",IF(Tableau2[[#This Row],[Prescription inscrite dans ConPéRe]]="Oui", "Non, statut valide",""))</f>
        <v/>
      </c>
      <c r="L213" s="9" t="str">
        <f>IFERROR(VLOOKUP(Tableau2[[#This Row],[Numéro étudiant]],Tableau5[#All],42,FALSE),"")</f>
        <v/>
      </c>
      <c r="M213" s="10" t="str">
        <f>IFERROR(VLOOKUP(Tableau2[[#This Row],[Numéro étudiant]],Tableau5[#All],43,FALSE),"")</f>
        <v/>
      </c>
      <c r="N213" s="10" t="str">
        <f>IFERROR(VLOOKUP(Tableau2[[#This Row],[Numéro étudiant]],Tableau5[#All],44,FALSE),"")</f>
        <v/>
      </c>
      <c r="O213" s="10" t="str">
        <f>IFERROR(VLOOKUP(Tableau2[[#This Row],[Numéro étudiant]],Tableau5[#All],45,FALSE),"")</f>
        <v/>
      </c>
      <c r="P213" s="11" t="str">
        <f>IFERROR(VLOOKUP(Tableau2[[#This Row],[Numéro étudiant]],Tableau5[#All],46,FALSE),"")</f>
        <v/>
      </c>
      <c r="Q213" s="30"/>
    </row>
    <row r="214" spans="1:17" x14ac:dyDescent="0.35">
      <c r="A214" s="6"/>
      <c r="C214" s="10" t="str">
        <f>IFERROR(VLOOKUP(Tableau2[[#This Row],[Département]],Tableau3[#All],2,FALSE),"")</f>
        <v/>
      </c>
      <c r="G214" s="11"/>
      <c r="H214" s="9"/>
      <c r="K214" s="10" t="str">
        <f>IF(Tableau2[[#This Row],[Prescription inscrite dans ConPéRe]]="Non", "A relancer",IF(Tableau2[[#This Row],[Prescription inscrite dans ConPéRe]]="Oui", "Non, statut valide",""))</f>
        <v/>
      </c>
      <c r="L214" s="9" t="str">
        <f>IFERROR(VLOOKUP(Tableau2[[#This Row],[Numéro étudiant]],Tableau5[#All],42,FALSE),"")</f>
        <v/>
      </c>
      <c r="M214" s="10" t="str">
        <f>IFERROR(VLOOKUP(Tableau2[[#This Row],[Numéro étudiant]],Tableau5[#All],43,FALSE),"")</f>
        <v/>
      </c>
      <c r="N214" s="10" t="str">
        <f>IFERROR(VLOOKUP(Tableau2[[#This Row],[Numéro étudiant]],Tableau5[#All],44,FALSE),"")</f>
        <v/>
      </c>
      <c r="O214" s="10" t="str">
        <f>IFERROR(VLOOKUP(Tableau2[[#This Row],[Numéro étudiant]],Tableau5[#All],45,FALSE),"")</f>
        <v/>
      </c>
      <c r="P214" s="11" t="str">
        <f>IFERROR(VLOOKUP(Tableau2[[#This Row],[Numéro étudiant]],Tableau5[#All],46,FALSE),"")</f>
        <v/>
      </c>
      <c r="Q214" s="30"/>
    </row>
    <row r="215" spans="1:17" x14ac:dyDescent="0.35">
      <c r="A215" s="6"/>
      <c r="C215" s="10" t="str">
        <f>IFERROR(VLOOKUP(Tableau2[[#This Row],[Département]],Tableau3[#All],2,FALSE),"")</f>
        <v/>
      </c>
      <c r="G215" s="11"/>
      <c r="H215" s="9"/>
      <c r="K215" s="10" t="str">
        <f>IF(Tableau2[[#This Row],[Prescription inscrite dans ConPéRe]]="Non", "A relancer",IF(Tableau2[[#This Row],[Prescription inscrite dans ConPéRe]]="Oui", "Non, statut valide",""))</f>
        <v/>
      </c>
      <c r="L215" s="9" t="str">
        <f>IFERROR(VLOOKUP(Tableau2[[#This Row],[Numéro étudiant]],Tableau5[#All],42,FALSE),"")</f>
        <v/>
      </c>
      <c r="M215" s="10" t="str">
        <f>IFERROR(VLOOKUP(Tableau2[[#This Row],[Numéro étudiant]],Tableau5[#All],43,FALSE),"")</f>
        <v/>
      </c>
      <c r="N215" s="10" t="str">
        <f>IFERROR(VLOOKUP(Tableau2[[#This Row],[Numéro étudiant]],Tableau5[#All],44,FALSE),"")</f>
        <v/>
      </c>
      <c r="O215" s="10" t="str">
        <f>IFERROR(VLOOKUP(Tableau2[[#This Row],[Numéro étudiant]],Tableau5[#All],45,FALSE),"")</f>
        <v/>
      </c>
      <c r="P215" s="11" t="str">
        <f>IFERROR(VLOOKUP(Tableau2[[#This Row],[Numéro étudiant]],Tableau5[#All],46,FALSE),"")</f>
        <v/>
      </c>
      <c r="Q215" s="30"/>
    </row>
    <row r="216" spans="1:17" x14ac:dyDescent="0.35">
      <c r="A216" s="6"/>
      <c r="C216" s="10" t="str">
        <f>IFERROR(VLOOKUP(Tableau2[[#This Row],[Département]],Tableau3[#All],2,FALSE),"")</f>
        <v/>
      </c>
      <c r="G216" s="11"/>
      <c r="H216" s="9"/>
      <c r="K216" s="10" t="str">
        <f>IF(Tableau2[[#This Row],[Prescription inscrite dans ConPéRe]]="Non", "A relancer",IF(Tableau2[[#This Row],[Prescription inscrite dans ConPéRe]]="Oui", "Non, statut valide",""))</f>
        <v/>
      </c>
      <c r="L216" s="9" t="str">
        <f>IFERROR(VLOOKUP(Tableau2[[#This Row],[Numéro étudiant]],Tableau5[#All],42,FALSE),"")</f>
        <v/>
      </c>
      <c r="M216" s="10" t="str">
        <f>IFERROR(VLOOKUP(Tableau2[[#This Row],[Numéro étudiant]],Tableau5[#All],43,FALSE),"")</f>
        <v/>
      </c>
      <c r="N216" s="10" t="str">
        <f>IFERROR(VLOOKUP(Tableau2[[#This Row],[Numéro étudiant]],Tableau5[#All],44,FALSE),"")</f>
        <v/>
      </c>
      <c r="O216" s="10" t="str">
        <f>IFERROR(VLOOKUP(Tableau2[[#This Row],[Numéro étudiant]],Tableau5[#All],45,FALSE),"")</f>
        <v/>
      </c>
      <c r="P216" s="11" t="str">
        <f>IFERROR(VLOOKUP(Tableau2[[#This Row],[Numéro étudiant]],Tableau5[#All],46,FALSE),"")</f>
        <v/>
      </c>
      <c r="Q216" s="30"/>
    </row>
    <row r="217" spans="1:17" x14ac:dyDescent="0.35">
      <c r="A217" s="6"/>
      <c r="C217" s="10" t="str">
        <f>IFERROR(VLOOKUP(Tableau2[[#This Row],[Département]],Tableau3[#All],2,FALSE),"")</f>
        <v/>
      </c>
      <c r="G217" s="11"/>
      <c r="H217" s="9"/>
      <c r="K217" s="10" t="str">
        <f>IF(Tableau2[[#This Row],[Prescription inscrite dans ConPéRe]]="Non", "A relancer",IF(Tableau2[[#This Row],[Prescription inscrite dans ConPéRe]]="Oui", "Non, statut valide",""))</f>
        <v/>
      </c>
      <c r="L217" s="9" t="str">
        <f>IFERROR(VLOOKUP(Tableau2[[#This Row],[Numéro étudiant]],Tableau5[#All],42,FALSE),"")</f>
        <v/>
      </c>
      <c r="M217" s="10" t="str">
        <f>IFERROR(VLOOKUP(Tableau2[[#This Row],[Numéro étudiant]],Tableau5[#All],43,FALSE),"")</f>
        <v/>
      </c>
      <c r="N217" s="10" t="str">
        <f>IFERROR(VLOOKUP(Tableau2[[#This Row],[Numéro étudiant]],Tableau5[#All],44,FALSE),"")</f>
        <v/>
      </c>
      <c r="O217" s="10" t="str">
        <f>IFERROR(VLOOKUP(Tableau2[[#This Row],[Numéro étudiant]],Tableau5[#All],45,FALSE),"")</f>
        <v/>
      </c>
      <c r="P217" s="11" t="str">
        <f>IFERROR(VLOOKUP(Tableau2[[#This Row],[Numéro étudiant]],Tableau5[#All],46,FALSE),"")</f>
        <v/>
      </c>
      <c r="Q217" s="30"/>
    </row>
    <row r="218" spans="1:17" x14ac:dyDescent="0.35">
      <c r="A218" s="6"/>
      <c r="C218" s="10" t="str">
        <f>IFERROR(VLOOKUP(Tableau2[[#This Row],[Département]],Tableau3[#All],2,FALSE),"")</f>
        <v/>
      </c>
      <c r="G218" s="11"/>
      <c r="H218" s="9"/>
      <c r="K218" s="10" t="str">
        <f>IF(Tableau2[[#This Row],[Prescription inscrite dans ConPéRe]]="Non", "A relancer",IF(Tableau2[[#This Row],[Prescription inscrite dans ConPéRe]]="Oui", "Non, statut valide",""))</f>
        <v/>
      </c>
      <c r="L218" s="9" t="str">
        <f>IFERROR(VLOOKUP(Tableau2[[#This Row],[Numéro étudiant]],Tableau5[#All],42,FALSE),"")</f>
        <v/>
      </c>
      <c r="M218" s="10" t="str">
        <f>IFERROR(VLOOKUP(Tableau2[[#This Row],[Numéro étudiant]],Tableau5[#All],43,FALSE),"")</f>
        <v/>
      </c>
      <c r="N218" s="10" t="str">
        <f>IFERROR(VLOOKUP(Tableau2[[#This Row],[Numéro étudiant]],Tableau5[#All],44,FALSE),"")</f>
        <v/>
      </c>
      <c r="O218" s="10" t="str">
        <f>IFERROR(VLOOKUP(Tableau2[[#This Row],[Numéro étudiant]],Tableau5[#All],45,FALSE),"")</f>
        <v/>
      </c>
      <c r="P218" s="11" t="str">
        <f>IFERROR(VLOOKUP(Tableau2[[#This Row],[Numéro étudiant]],Tableau5[#All],46,FALSE),"")</f>
        <v/>
      </c>
      <c r="Q218" s="30"/>
    </row>
    <row r="219" spans="1:17" x14ac:dyDescent="0.35">
      <c r="A219" s="6"/>
      <c r="C219" s="10" t="str">
        <f>IFERROR(VLOOKUP(Tableau2[[#This Row],[Département]],Tableau3[#All],2,FALSE),"")</f>
        <v/>
      </c>
      <c r="G219" s="11"/>
      <c r="H219" s="9"/>
      <c r="K219" s="10" t="str">
        <f>IF(Tableau2[[#This Row],[Prescription inscrite dans ConPéRe]]="Non", "A relancer",IF(Tableau2[[#This Row],[Prescription inscrite dans ConPéRe]]="Oui", "Non, statut valide",""))</f>
        <v/>
      </c>
      <c r="L219" s="9" t="str">
        <f>IFERROR(VLOOKUP(Tableau2[[#This Row],[Numéro étudiant]],Tableau5[#All],42,FALSE),"")</f>
        <v/>
      </c>
      <c r="M219" s="10" t="str">
        <f>IFERROR(VLOOKUP(Tableau2[[#This Row],[Numéro étudiant]],Tableau5[#All],43,FALSE),"")</f>
        <v/>
      </c>
      <c r="N219" s="10" t="str">
        <f>IFERROR(VLOOKUP(Tableau2[[#This Row],[Numéro étudiant]],Tableau5[#All],44,FALSE),"")</f>
        <v/>
      </c>
      <c r="O219" s="10" t="str">
        <f>IFERROR(VLOOKUP(Tableau2[[#This Row],[Numéro étudiant]],Tableau5[#All],45,FALSE),"")</f>
        <v/>
      </c>
      <c r="P219" s="11" t="str">
        <f>IFERROR(VLOOKUP(Tableau2[[#This Row],[Numéro étudiant]],Tableau5[#All],46,FALSE),"")</f>
        <v/>
      </c>
      <c r="Q219" s="30"/>
    </row>
    <row r="220" spans="1:17" x14ac:dyDescent="0.35">
      <c r="A220" s="6"/>
      <c r="C220" s="10" t="str">
        <f>IFERROR(VLOOKUP(Tableau2[[#This Row],[Département]],Tableau3[#All],2,FALSE),"")</f>
        <v/>
      </c>
      <c r="G220" s="11"/>
      <c r="H220" s="9"/>
      <c r="K220" s="10" t="str">
        <f>IF(Tableau2[[#This Row],[Prescription inscrite dans ConPéRe]]="Non", "A relancer",IF(Tableau2[[#This Row],[Prescription inscrite dans ConPéRe]]="Oui", "Non, statut valide",""))</f>
        <v/>
      </c>
      <c r="L220" s="9" t="str">
        <f>IFERROR(VLOOKUP(Tableau2[[#This Row],[Numéro étudiant]],Tableau5[#All],42,FALSE),"")</f>
        <v/>
      </c>
      <c r="M220" s="10" t="str">
        <f>IFERROR(VLOOKUP(Tableau2[[#This Row],[Numéro étudiant]],Tableau5[#All],43,FALSE),"")</f>
        <v/>
      </c>
      <c r="N220" s="10" t="str">
        <f>IFERROR(VLOOKUP(Tableau2[[#This Row],[Numéro étudiant]],Tableau5[#All],44,FALSE),"")</f>
        <v/>
      </c>
      <c r="O220" s="10" t="str">
        <f>IFERROR(VLOOKUP(Tableau2[[#This Row],[Numéro étudiant]],Tableau5[#All],45,FALSE),"")</f>
        <v/>
      </c>
      <c r="P220" s="11" t="str">
        <f>IFERROR(VLOOKUP(Tableau2[[#This Row],[Numéro étudiant]],Tableau5[#All],46,FALSE),"")</f>
        <v/>
      </c>
      <c r="Q220" s="30"/>
    </row>
    <row r="221" spans="1:17" x14ac:dyDescent="0.35">
      <c r="A221" s="6"/>
      <c r="C221" s="10" t="str">
        <f>IFERROR(VLOOKUP(Tableau2[[#This Row],[Département]],Tableau3[#All],2,FALSE),"")</f>
        <v/>
      </c>
      <c r="G221" s="11"/>
      <c r="H221" s="9"/>
      <c r="K221" s="10" t="str">
        <f>IF(Tableau2[[#This Row],[Prescription inscrite dans ConPéRe]]="Non", "A relancer",IF(Tableau2[[#This Row],[Prescription inscrite dans ConPéRe]]="Oui", "Non, statut valide",""))</f>
        <v/>
      </c>
      <c r="L221" s="9" t="str">
        <f>IFERROR(VLOOKUP(Tableau2[[#This Row],[Numéro étudiant]],Tableau5[#All],42,FALSE),"")</f>
        <v/>
      </c>
      <c r="M221" s="10" t="str">
        <f>IFERROR(VLOOKUP(Tableau2[[#This Row],[Numéro étudiant]],Tableau5[#All],43,FALSE),"")</f>
        <v/>
      </c>
      <c r="N221" s="10" t="str">
        <f>IFERROR(VLOOKUP(Tableau2[[#This Row],[Numéro étudiant]],Tableau5[#All],44,FALSE),"")</f>
        <v/>
      </c>
      <c r="O221" s="10" t="str">
        <f>IFERROR(VLOOKUP(Tableau2[[#This Row],[Numéro étudiant]],Tableau5[#All],45,FALSE),"")</f>
        <v/>
      </c>
      <c r="P221" s="11" t="str">
        <f>IFERROR(VLOOKUP(Tableau2[[#This Row],[Numéro étudiant]],Tableau5[#All],46,FALSE),"")</f>
        <v/>
      </c>
      <c r="Q221" s="30"/>
    </row>
    <row r="222" spans="1:17" x14ac:dyDescent="0.35">
      <c r="A222" s="6"/>
      <c r="C222" s="10" t="str">
        <f>IFERROR(VLOOKUP(Tableau2[[#This Row],[Département]],Tableau3[#All],2,FALSE),"")</f>
        <v/>
      </c>
      <c r="G222" s="11"/>
      <c r="H222" s="9"/>
      <c r="K222" s="10" t="str">
        <f>IF(Tableau2[[#This Row],[Prescription inscrite dans ConPéRe]]="Non", "A relancer",IF(Tableau2[[#This Row],[Prescription inscrite dans ConPéRe]]="Oui", "Non, statut valide",""))</f>
        <v/>
      </c>
      <c r="L222" s="9" t="str">
        <f>IFERROR(VLOOKUP(Tableau2[[#This Row],[Numéro étudiant]],Tableau5[#All],42,FALSE),"")</f>
        <v/>
      </c>
      <c r="M222" s="10" t="str">
        <f>IFERROR(VLOOKUP(Tableau2[[#This Row],[Numéro étudiant]],Tableau5[#All],43,FALSE),"")</f>
        <v/>
      </c>
      <c r="N222" s="10" t="str">
        <f>IFERROR(VLOOKUP(Tableau2[[#This Row],[Numéro étudiant]],Tableau5[#All],44,FALSE),"")</f>
        <v/>
      </c>
      <c r="O222" s="10" t="str">
        <f>IFERROR(VLOOKUP(Tableau2[[#This Row],[Numéro étudiant]],Tableau5[#All],45,FALSE),"")</f>
        <v/>
      </c>
      <c r="P222" s="11" t="str">
        <f>IFERROR(VLOOKUP(Tableau2[[#This Row],[Numéro étudiant]],Tableau5[#All],46,FALSE),"")</f>
        <v/>
      </c>
      <c r="Q222" s="30"/>
    </row>
    <row r="223" spans="1:17" x14ac:dyDescent="0.35">
      <c r="A223" s="6"/>
      <c r="C223" s="10" t="str">
        <f>IFERROR(VLOOKUP(Tableau2[[#This Row],[Département]],Tableau3[#All],2,FALSE),"")</f>
        <v/>
      </c>
      <c r="G223" s="11"/>
      <c r="H223" s="9"/>
      <c r="K223" s="10" t="str">
        <f>IF(Tableau2[[#This Row],[Prescription inscrite dans ConPéRe]]="Non", "A relancer",IF(Tableau2[[#This Row],[Prescription inscrite dans ConPéRe]]="Oui", "Non, statut valide",""))</f>
        <v/>
      </c>
      <c r="L223" s="9" t="str">
        <f>IFERROR(VLOOKUP(Tableau2[[#This Row],[Numéro étudiant]],Tableau5[#All],42,FALSE),"")</f>
        <v/>
      </c>
      <c r="M223" s="10" t="str">
        <f>IFERROR(VLOOKUP(Tableau2[[#This Row],[Numéro étudiant]],Tableau5[#All],43,FALSE),"")</f>
        <v/>
      </c>
      <c r="N223" s="10" t="str">
        <f>IFERROR(VLOOKUP(Tableau2[[#This Row],[Numéro étudiant]],Tableau5[#All],44,FALSE),"")</f>
        <v/>
      </c>
      <c r="O223" s="10" t="str">
        <f>IFERROR(VLOOKUP(Tableau2[[#This Row],[Numéro étudiant]],Tableau5[#All],45,FALSE),"")</f>
        <v/>
      </c>
      <c r="P223" s="11" t="str">
        <f>IFERROR(VLOOKUP(Tableau2[[#This Row],[Numéro étudiant]],Tableau5[#All],46,FALSE),"")</f>
        <v/>
      </c>
      <c r="Q223" s="30"/>
    </row>
    <row r="224" spans="1:17" x14ac:dyDescent="0.35">
      <c r="A224" s="6"/>
      <c r="C224" s="10" t="str">
        <f>IFERROR(VLOOKUP(Tableau2[[#This Row],[Département]],Tableau3[#All],2,FALSE),"")</f>
        <v/>
      </c>
      <c r="G224" s="11"/>
      <c r="H224" s="9"/>
      <c r="K224" s="10" t="str">
        <f>IF(Tableau2[[#This Row],[Prescription inscrite dans ConPéRe]]="Non", "A relancer",IF(Tableau2[[#This Row],[Prescription inscrite dans ConPéRe]]="Oui", "Non, statut valide",""))</f>
        <v/>
      </c>
      <c r="L224" s="9" t="str">
        <f>IFERROR(VLOOKUP(Tableau2[[#This Row],[Numéro étudiant]],Tableau5[#All],42,FALSE),"")</f>
        <v/>
      </c>
      <c r="M224" s="10" t="str">
        <f>IFERROR(VLOOKUP(Tableau2[[#This Row],[Numéro étudiant]],Tableau5[#All],43,FALSE),"")</f>
        <v/>
      </c>
      <c r="N224" s="10" t="str">
        <f>IFERROR(VLOOKUP(Tableau2[[#This Row],[Numéro étudiant]],Tableau5[#All],44,FALSE),"")</f>
        <v/>
      </c>
      <c r="O224" s="10" t="str">
        <f>IFERROR(VLOOKUP(Tableau2[[#This Row],[Numéro étudiant]],Tableau5[#All],45,FALSE),"")</f>
        <v/>
      </c>
      <c r="P224" s="11" t="str">
        <f>IFERROR(VLOOKUP(Tableau2[[#This Row],[Numéro étudiant]],Tableau5[#All],46,FALSE),"")</f>
        <v/>
      </c>
      <c r="Q224" s="30"/>
    </row>
    <row r="225" spans="1:17" x14ac:dyDescent="0.35">
      <c r="A225" s="6"/>
      <c r="C225" s="10" t="str">
        <f>IFERROR(VLOOKUP(Tableau2[[#This Row],[Département]],Tableau3[#All],2,FALSE),"")</f>
        <v/>
      </c>
      <c r="G225" s="11"/>
      <c r="H225" s="9"/>
      <c r="K225" s="10" t="str">
        <f>IF(Tableau2[[#This Row],[Prescription inscrite dans ConPéRe]]="Non", "A relancer",IF(Tableau2[[#This Row],[Prescription inscrite dans ConPéRe]]="Oui", "Non, statut valide",""))</f>
        <v/>
      </c>
      <c r="L225" s="9" t="str">
        <f>IFERROR(VLOOKUP(Tableau2[[#This Row],[Numéro étudiant]],Tableau5[#All],42,FALSE),"")</f>
        <v/>
      </c>
      <c r="M225" s="10" t="str">
        <f>IFERROR(VLOOKUP(Tableau2[[#This Row],[Numéro étudiant]],Tableau5[#All],43,FALSE),"")</f>
        <v/>
      </c>
      <c r="N225" s="10" t="str">
        <f>IFERROR(VLOOKUP(Tableau2[[#This Row],[Numéro étudiant]],Tableau5[#All],44,FALSE),"")</f>
        <v/>
      </c>
      <c r="O225" s="10" t="str">
        <f>IFERROR(VLOOKUP(Tableau2[[#This Row],[Numéro étudiant]],Tableau5[#All],45,FALSE),"")</f>
        <v/>
      </c>
      <c r="P225" s="11" t="str">
        <f>IFERROR(VLOOKUP(Tableau2[[#This Row],[Numéro étudiant]],Tableau5[#All],46,FALSE),"")</f>
        <v/>
      </c>
      <c r="Q225" s="30"/>
    </row>
    <row r="226" spans="1:17" x14ac:dyDescent="0.35">
      <c r="A226" s="6"/>
      <c r="C226" s="10" t="str">
        <f>IFERROR(VLOOKUP(Tableau2[[#This Row],[Département]],Tableau3[#All],2,FALSE),"")</f>
        <v/>
      </c>
      <c r="G226" s="11"/>
      <c r="H226" s="9"/>
      <c r="K226" s="10" t="str">
        <f>IF(Tableau2[[#This Row],[Prescription inscrite dans ConPéRe]]="Non", "A relancer",IF(Tableau2[[#This Row],[Prescription inscrite dans ConPéRe]]="Oui", "Non, statut valide",""))</f>
        <v/>
      </c>
      <c r="L226" s="9" t="str">
        <f>IFERROR(VLOOKUP(Tableau2[[#This Row],[Numéro étudiant]],Tableau5[#All],42,FALSE),"")</f>
        <v/>
      </c>
      <c r="M226" s="10" t="str">
        <f>IFERROR(VLOOKUP(Tableau2[[#This Row],[Numéro étudiant]],Tableau5[#All],43,FALSE),"")</f>
        <v/>
      </c>
      <c r="N226" s="10" t="str">
        <f>IFERROR(VLOOKUP(Tableau2[[#This Row],[Numéro étudiant]],Tableau5[#All],44,FALSE),"")</f>
        <v/>
      </c>
      <c r="O226" s="10" t="str">
        <f>IFERROR(VLOOKUP(Tableau2[[#This Row],[Numéro étudiant]],Tableau5[#All],45,FALSE),"")</f>
        <v/>
      </c>
      <c r="P226" s="11" t="str">
        <f>IFERROR(VLOOKUP(Tableau2[[#This Row],[Numéro étudiant]],Tableau5[#All],46,FALSE),"")</f>
        <v/>
      </c>
      <c r="Q226" s="30"/>
    </row>
    <row r="227" spans="1:17" x14ac:dyDescent="0.35">
      <c r="A227" s="6"/>
      <c r="C227" s="10" t="str">
        <f>IFERROR(VLOOKUP(Tableau2[[#This Row],[Département]],Tableau3[#All],2,FALSE),"")</f>
        <v/>
      </c>
      <c r="G227" s="11"/>
      <c r="H227" s="9"/>
      <c r="K227" s="10" t="str">
        <f>IF(Tableau2[[#This Row],[Prescription inscrite dans ConPéRe]]="Non", "A relancer",IF(Tableau2[[#This Row],[Prescription inscrite dans ConPéRe]]="Oui", "Non, statut valide",""))</f>
        <v/>
      </c>
      <c r="L227" s="9" t="str">
        <f>IFERROR(VLOOKUP(Tableau2[[#This Row],[Numéro étudiant]],Tableau5[#All],42,FALSE),"")</f>
        <v/>
      </c>
      <c r="M227" s="10" t="str">
        <f>IFERROR(VLOOKUP(Tableau2[[#This Row],[Numéro étudiant]],Tableau5[#All],43,FALSE),"")</f>
        <v/>
      </c>
      <c r="N227" s="10" t="str">
        <f>IFERROR(VLOOKUP(Tableau2[[#This Row],[Numéro étudiant]],Tableau5[#All],44,FALSE),"")</f>
        <v/>
      </c>
      <c r="O227" s="10" t="str">
        <f>IFERROR(VLOOKUP(Tableau2[[#This Row],[Numéro étudiant]],Tableau5[#All],45,FALSE),"")</f>
        <v/>
      </c>
      <c r="P227" s="11" t="str">
        <f>IFERROR(VLOOKUP(Tableau2[[#This Row],[Numéro étudiant]],Tableau5[#All],46,FALSE),"")</f>
        <v/>
      </c>
      <c r="Q227" s="30"/>
    </row>
    <row r="228" spans="1:17" x14ac:dyDescent="0.35">
      <c r="A228" s="6"/>
      <c r="C228" s="10" t="str">
        <f>IFERROR(VLOOKUP(Tableau2[[#This Row],[Département]],Tableau3[#All],2,FALSE),"")</f>
        <v/>
      </c>
      <c r="G228" s="11"/>
      <c r="H228" s="9"/>
      <c r="K228" s="10" t="str">
        <f>IF(Tableau2[[#This Row],[Prescription inscrite dans ConPéRe]]="Non", "A relancer",IF(Tableau2[[#This Row],[Prescription inscrite dans ConPéRe]]="Oui", "Non, statut valide",""))</f>
        <v/>
      </c>
      <c r="L228" s="9" t="str">
        <f>IFERROR(VLOOKUP(Tableau2[[#This Row],[Numéro étudiant]],Tableau5[#All],42,FALSE),"")</f>
        <v/>
      </c>
      <c r="M228" s="10" t="str">
        <f>IFERROR(VLOOKUP(Tableau2[[#This Row],[Numéro étudiant]],Tableau5[#All],43,FALSE),"")</f>
        <v/>
      </c>
      <c r="N228" s="10" t="str">
        <f>IFERROR(VLOOKUP(Tableau2[[#This Row],[Numéro étudiant]],Tableau5[#All],44,FALSE),"")</f>
        <v/>
      </c>
      <c r="O228" s="10" t="str">
        <f>IFERROR(VLOOKUP(Tableau2[[#This Row],[Numéro étudiant]],Tableau5[#All],45,FALSE),"")</f>
        <v/>
      </c>
      <c r="P228" s="11" t="str">
        <f>IFERROR(VLOOKUP(Tableau2[[#This Row],[Numéro étudiant]],Tableau5[#All],46,FALSE),"")</f>
        <v/>
      </c>
      <c r="Q228" s="30"/>
    </row>
    <row r="229" spans="1:17" x14ac:dyDescent="0.35">
      <c r="A229" s="6"/>
      <c r="C229" s="10" t="str">
        <f>IFERROR(VLOOKUP(Tableau2[[#This Row],[Département]],Tableau3[#All],2,FALSE),"")</f>
        <v/>
      </c>
      <c r="G229" s="11"/>
      <c r="H229" s="9"/>
      <c r="K229" s="10" t="str">
        <f>IF(Tableau2[[#This Row],[Prescription inscrite dans ConPéRe]]="Non", "A relancer",IF(Tableau2[[#This Row],[Prescription inscrite dans ConPéRe]]="Oui", "Non, statut valide",""))</f>
        <v/>
      </c>
      <c r="L229" s="9" t="str">
        <f>IFERROR(VLOOKUP(Tableau2[[#This Row],[Numéro étudiant]],Tableau5[#All],42,FALSE),"")</f>
        <v/>
      </c>
      <c r="M229" s="10" t="str">
        <f>IFERROR(VLOOKUP(Tableau2[[#This Row],[Numéro étudiant]],Tableau5[#All],43,FALSE),"")</f>
        <v/>
      </c>
      <c r="N229" s="10" t="str">
        <f>IFERROR(VLOOKUP(Tableau2[[#This Row],[Numéro étudiant]],Tableau5[#All],44,FALSE),"")</f>
        <v/>
      </c>
      <c r="O229" s="10" t="str">
        <f>IFERROR(VLOOKUP(Tableau2[[#This Row],[Numéro étudiant]],Tableau5[#All],45,FALSE),"")</f>
        <v/>
      </c>
      <c r="P229" s="11" t="str">
        <f>IFERROR(VLOOKUP(Tableau2[[#This Row],[Numéro étudiant]],Tableau5[#All],46,FALSE),"")</f>
        <v/>
      </c>
      <c r="Q229" s="30"/>
    </row>
    <row r="230" spans="1:17" x14ac:dyDescent="0.35">
      <c r="A230" s="6"/>
      <c r="C230" s="10" t="str">
        <f>IFERROR(VLOOKUP(Tableau2[[#This Row],[Département]],Tableau3[#All],2,FALSE),"")</f>
        <v/>
      </c>
      <c r="G230" s="11"/>
      <c r="H230" s="9"/>
      <c r="K230" s="10" t="str">
        <f>IF(Tableau2[[#This Row],[Prescription inscrite dans ConPéRe]]="Non", "A relancer",IF(Tableau2[[#This Row],[Prescription inscrite dans ConPéRe]]="Oui", "Non, statut valide",""))</f>
        <v/>
      </c>
      <c r="L230" s="9" t="str">
        <f>IFERROR(VLOOKUP(Tableau2[[#This Row],[Numéro étudiant]],Tableau5[#All],42,FALSE),"")</f>
        <v/>
      </c>
      <c r="M230" s="10" t="str">
        <f>IFERROR(VLOOKUP(Tableau2[[#This Row],[Numéro étudiant]],Tableau5[#All],43,FALSE),"")</f>
        <v/>
      </c>
      <c r="N230" s="10" t="str">
        <f>IFERROR(VLOOKUP(Tableau2[[#This Row],[Numéro étudiant]],Tableau5[#All],44,FALSE),"")</f>
        <v/>
      </c>
      <c r="O230" s="10" t="str">
        <f>IFERROR(VLOOKUP(Tableau2[[#This Row],[Numéro étudiant]],Tableau5[#All],45,FALSE),"")</f>
        <v/>
      </c>
      <c r="P230" s="11" t="str">
        <f>IFERROR(VLOOKUP(Tableau2[[#This Row],[Numéro étudiant]],Tableau5[#All],46,FALSE),"")</f>
        <v/>
      </c>
      <c r="Q230" s="30"/>
    </row>
    <row r="231" spans="1:17" x14ac:dyDescent="0.35">
      <c r="A231" s="6"/>
      <c r="C231" s="10" t="str">
        <f>IFERROR(VLOOKUP(Tableau2[[#This Row],[Département]],Tableau3[#All],2,FALSE),"")</f>
        <v/>
      </c>
      <c r="G231" s="11"/>
      <c r="H231" s="9"/>
      <c r="K231" s="10" t="str">
        <f>IF(Tableau2[[#This Row],[Prescription inscrite dans ConPéRe]]="Non", "A relancer",IF(Tableau2[[#This Row],[Prescription inscrite dans ConPéRe]]="Oui", "Non, statut valide",""))</f>
        <v/>
      </c>
      <c r="L231" s="9" t="str">
        <f>IFERROR(VLOOKUP(Tableau2[[#This Row],[Numéro étudiant]],Tableau5[#All],42,FALSE),"")</f>
        <v/>
      </c>
      <c r="M231" s="10" t="str">
        <f>IFERROR(VLOOKUP(Tableau2[[#This Row],[Numéro étudiant]],Tableau5[#All],43,FALSE),"")</f>
        <v/>
      </c>
      <c r="N231" s="10" t="str">
        <f>IFERROR(VLOOKUP(Tableau2[[#This Row],[Numéro étudiant]],Tableau5[#All],44,FALSE),"")</f>
        <v/>
      </c>
      <c r="O231" s="10" t="str">
        <f>IFERROR(VLOOKUP(Tableau2[[#This Row],[Numéro étudiant]],Tableau5[#All],45,FALSE),"")</f>
        <v/>
      </c>
      <c r="P231" s="11" t="str">
        <f>IFERROR(VLOOKUP(Tableau2[[#This Row],[Numéro étudiant]],Tableau5[#All],46,FALSE),"")</f>
        <v/>
      </c>
      <c r="Q231" s="30"/>
    </row>
    <row r="232" spans="1:17" x14ac:dyDescent="0.35">
      <c r="A232" s="6"/>
      <c r="C232" s="10" t="str">
        <f>IFERROR(VLOOKUP(Tableau2[[#This Row],[Département]],Tableau3[#All],2,FALSE),"")</f>
        <v/>
      </c>
      <c r="G232" s="11"/>
      <c r="H232" s="9"/>
      <c r="K232" s="10" t="str">
        <f>IF(Tableau2[[#This Row],[Prescription inscrite dans ConPéRe]]="Non", "A relancer",IF(Tableau2[[#This Row],[Prescription inscrite dans ConPéRe]]="Oui", "Non, statut valide",""))</f>
        <v/>
      </c>
      <c r="L232" s="9" t="str">
        <f>IFERROR(VLOOKUP(Tableau2[[#This Row],[Numéro étudiant]],Tableau5[#All],42,FALSE),"")</f>
        <v/>
      </c>
      <c r="M232" s="10" t="str">
        <f>IFERROR(VLOOKUP(Tableau2[[#This Row],[Numéro étudiant]],Tableau5[#All],43,FALSE),"")</f>
        <v/>
      </c>
      <c r="N232" s="10" t="str">
        <f>IFERROR(VLOOKUP(Tableau2[[#This Row],[Numéro étudiant]],Tableau5[#All],44,FALSE),"")</f>
        <v/>
      </c>
      <c r="O232" s="10" t="str">
        <f>IFERROR(VLOOKUP(Tableau2[[#This Row],[Numéro étudiant]],Tableau5[#All],45,FALSE),"")</f>
        <v/>
      </c>
      <c r="P232" s="11" t="str">
        <f>IFERROR(VLOOKUP(Tableau2[[#This Row],[Numéro étudiant]],Tableau5[#All],46,FALSE),"")</f>
        <v/>
      </c>
      <c r="Q232" s="30"/>
    </row>
    <row r="233" spans="1:17" x14ac:dyDescent="0.35">
      <c r="A233" s="6"/>
      <c r="C233" s="10" t="str">
        <f>IFERROR(VLOOKUP(Tableau2[[#This Row],[Département]],Tableau3[#All],2,FALSE),"")</f>
        <v/>
      </c>
      <c r="G233" s="11"/>
      <c r="H233" s="9"/>
      <c r="K233" s="10" t="str">
        <f>IF(Tableau2[[#This Row],[Prescription inscrite dans ConPéRe]]="Non", "A relancer",IF(Tableau2[[#This Row],[Prescription inscrite dans ConPéRe]]="Oui", "Non, statut valide",""))</f>
        <v/>
      </c>
      <c r="L233" s="9" t="str">
        <f>IFERROR(VLOOKUP(Tableau2[[#This Row],[Numéro étudiant]],Tableau5[#All],42,FALSE),"")</f>
        <v/>
      </c>
      <c r="M233" s="10" t="str">
        <f>IFERROR(VLOOKUP(Tableau2[[#This Row],[Numéro étudiant]],Tableau5[#All],43,FALSE),"")</f>
        <v/>
      </c>
      <c r="N233" s="10" t="str">
        <f>IFERROR(VLOOKUP(Tableau2[[#This Row],[Numéro étudiant]],Tableau5[#All],44,FALSE),"")</f>
        <v/>
      </c>
      <c r="O233" s="10" t="str">
        <f>IFERROR(VLOOKUP(Tableau2[[#This Row],[Numéro étudiant]],Tableau5[#All],45,FALSE),"")</f>
        <v/>
      </c>
      <c r="P233" s="11" t="str">
        <f>IFERROR(VLOOKUP(Tableau2[[#This Row],[Numéro étudiant]],Tableau5[#All],46,FALSE),"")</f>
        <v/>
      </c>
      <c r="Q233" s="30"/>
    </row>
    <row r="234" spans="1:17" x14ac:dyDescent="0.35">
      <c r="A234" s="6"/>
      <c r="C234" s="10" t="str">
        <f>IFERROR(VLOOKUP(Tableau2[[#This Row],[Département]],Tableau3[#All],2,FALSE),"")</f>
        <v/>
      </c>
      <c r="G234" s="11"/>
      <c r="H234" s="9"/>
      <c r="K234" s="10" t="str">
        <f>IF(Tableau2[[#This Row],[Prescription inscrite dans ConPéRe]]="Non", "A relancer",IF(Tableau2[[#This Row],[Prescription inscrite dans ConPéRe]]="Oui", "Non, statut valide",""))</f>
        <v/>
      </c>
      <c r="L234" s="9" t="str">
        <f>IFERROR(VLOOKUP(Tableau2[[#This Row],[Numéro étudiant]],Tableau5[#All],42,FALSE),"")</f>
        <v/>
      </c>
      <c r="M234" s="10" t="str">
        <f>IFERROR(VLOOKUP(Tableau2[[#This Row],[Numéro étudiant]],Tableau5[#All],43,FALSE),"")</f>
        <v/>
      </c>
      <c r="N234" s="10" t="str">
        <f>IFERROR(VLOOKUP(Tableau2[[#This Row],[Numéro étudiant]],Tableau5[#All],44,FALSE),"")</f>
        <v/>
      </c>
      <c r="O234" s="10" t="str">
        <f>IFERROR(VLOOKUP(Tableau2[[#This Row],[Numéro étudiant]],Tableau5[#All],45,FALSE),"")</f>
        <v/>
      </c>
      <c r="P234" s="11" t="str">
        <f>IFERROR(VLOOKUP(Tableau2[[#This Row],[Numéro étudiant]],Tableau5[#All],46,FALSE),"")</f>
        <v/>
      </c>
      <c r="Q234" s="30"/>
    </row>
    <row r="235" spans="1:17" x14ac:dyDescent="0.35">
      <c r="A235" s="6"/>
      <c r="C235" s="10" t="str">
        <f>IFERROR(VLOOKUP(Tableau2[[#This Row],[Département]],Tableau3[#All],2,FALSE),"")</f>
        <v/>
      </c>
      <c r="G235" s="11"/>
      <c r="H235" s="9"/>
      <c r="K235" s="10" t="str">
        <f>IF(Tableau2[[#This Row],[Prescription inscrite dans ConPéRe]]="Non", "A relancer",IF(Tableau2[[#This Row],[Prescription inscrite dans ConPéRe]]="Oui", "Non, statut valide",""))</f>
        <v/>
      </c>
      <c r="L235" s="9" t="str">
        <f>IFERROR(VLOOKUP(Tableau2[[#This Row],[Numéro étudiant]],Tableau5[#All],42,FALSE),"")</f>
        <v/>
      </c>
      <c r="M235" s="10" t="str">
        <f>IFERROR(VLOOKUP(Tableau2[[#This Row],[Numéro étudiant]],Tableau5[#All],43,FALSE),"")</f>
        <v/>
      </c>
      <c r="N235" s="10" t="str">
        <f>IFERROR(VLOOKUP(Tableau2[[#This Row],[Numéro étudiant]],Tableau5[#All],44,FALSE),"")</f>
        <v/>
      </c>
      <c r="O235" s="10" t="str">
        <f>IFERROR(VLOOKUP(Tableau2[[#This Row],[Numéro étudiant]],Tableau5[#All],45,FALSE),"")</f>
        <v/>
      </c>
      <c r="P235" s="11" t="str">
        <f>IFERROR(VLOOKUP(Tableau2[[#This Row],[Numéro étudiant]],Tableau5[#All],46,FALSE),"")</f>
        <v/>
      </c>
      <c r="Q235" s="30"/>
    </row>
    <row r="236" spans="1:17" x14ac:dyDescent="0.35">
      <c r="A236" s="6"/>
      <c r="C236" s="10" t="str">
        <f>IFERROR(VLOOKUP(Tableau2[[#This Row],[Département]],Tableau3[#All],2,FALSE),"")</f>
        <v/>
      </c>
      <c r="G236" s="11"/>
      <c r="H236" s="9"/>
      <c r="K236" s="10" t="str">
        <f>IF(Tableau2[[#This Row],[Prescription inscrite dans ConPéRe]]="Non", "A relancer",IF(Tableau2[[#This Row],[Prescription inscrite dans ConPéRe]]="Oui", "Non, statut valide",""))</f>
        <v/>
      </c>
      <c r="L236" s="9" t="str">
        <f>IFERROR(VLOOKUP(Tableau2[[#This Row],[Numéro étudiant]],Tableau5[#All],42,FALSE),"")</f>
        <v/>
      </c>
      <c r="M236" s="10" t="str">
        <f>IFERROR(VLOOKUP(Tableau2[[#This Row],[Numéro étudiant]],Tableau5[#All],43,FALSE),"")</f>
        <v/>
      </c>
      <c r="N236" s="10" t="str">
        <f>IFERROR(VLOOKUP(Tableau2[[#This Row],[Numéro étudiant]],Tableau5[#All],44,FALSE),"")</f>
        <v/>
      </c>
      <c r="O236" s="10" t="str">
        <f>IFERROR(VLOOKUP(Tableau2[[#This Row],[Numéro étudiant]],Tableau5[#All],45,FALSE),"")</f>
        <v/>
      </c>
      <c r="P236" s="11" t="str">
        <f>IFERROR(VLOOKUP(Tableau2[[#This Row],[Numéro étudiant]],Tableau5[#All],46,FALSE),"")</f>
        <v/>
      </c>
      <c r="Q236" s="30"/>
    </row>
    <row r="237" spans="1:17" x14ac:dyDescent="0.35">
      <c r="A237" s="6"/>
      <c r="C237" s="10" t="str">
        <f>IFERROR(VLOOKUP(Tableau2[[#This Row],[Département]],Tableau3[#All],2,FALSE),"")</f>
        <v/>
      </c>
      <c r="G237" s="11"/>
      <c r="H237" s="9"/>
      <c r="K237" s="10" t="str">
        <f>IF(Tableau2[[#This Row],[Prescription inscrite dans ConPéRe]]="Non", "A relancer",IF(Tableau2[[#This Row],[Prescription inscrite dans ConPéRe]]="Oui", "Non, statut valide",""))</f>
        <v/>
      </c>
      <c r="L237" s="9" t="str">
        <f>IFERROR(VLOOKUP(Tableau2[[#This Row],[Numéro étudiant]],Tableau5[#All],42,FALSE),"")</f>
        <v/>
      </c>
      <c r="M237" s="10" t="str">
        <f>IFERROR(VLOOKUP(Tableau2[[#This Row],[Numéro étudiant]],Tableau5[#All],43,FALSE),"")</f>
        <v/>
      </c>
      <c r="N237" s="10" t="str">
        <f>IFERROR(VLOOKUP(Tableau2[[#This Row],[Numéro étudiant]],Tableau5[#All],44,FALSE),"")</f>
        <v/>
      </c>
      <c r="O237" s="10" t="str">
        <f>IFERROR(VLOOKUP(Tableau2[[#This Row],[Numéro étudiant]],Tableau5[#All],45,FALSE),"")</f>
        <v/>
      </c>
      <c r="P237" s="11" t="str">
        <f>IFERROR(VLOOKUP(Tableau2[[#This Row],[Numéro étudiant]],Tableau5[#All],46,FALSE),"")</f>
        <v/>
      </c>
      <c r="Q237" s="30"/>
    </row>
    <row r="238" spans="1:17" x14ac:dyDescent="0.35">
      <c r="A238" s="6"/>
      <c r="C238" s="10" t="str">
        <f>IFERROR(VLOOKUP(Tableau2[[#This Row],[Département]],Tableau3[#All],2,FALSE),"")</f>
        <v/>
      </c>
      <c r="G238" s="11"/>
      <c r="H238" s="9"/>
      <c r="K238" s="10" t="str">
        <f>IF(Tableau2[[#This Row],[Prescription inscrite dans ConPéRe]]="Non", "A relancer",IF(Tableau2[[#This Row],[Prescription inscrite dans ConPéRe]]="Oui", "Non, statut valide",""))</f>
        <v/>
      </c>
      <c r="L238" s="9" t="str">
        <f>IFERROR(VLOOKUP(Tableau2[[#This Row],[Numéro étudiant]],Tableau5[#All],42,FALSE),"")</f>
        <v/>
      </c>
      <c r="M238" s="10" t="str">
        <f>IFERROR(VLOOKUP(Tableau2[[#This Row],[Numéro étudiant]],Tableau5[#All],43,FALSE),"")</f>
        <v/>
      </c>
      <c r="N238" s="10" t="str">
        <f>IFERROR(VLOOKUP(Tableau2[[#This Row],[Numéro étudiant]],Tableau5[#All],44,FALSE),"")</f>
        <v/>
      </c>
      <c r="O238" s="10" t="str">
        <f>IFERROR(VLOOKUP(Tableau2[[#This Row],[Numéro étudiant]],Tableau5[#All],45,FALSE),"")</f>
        <v/>
      </c>
      <c r="P238" s="11" t="str">
        <f>IFERROR(VLOOKUP(Tableau2[[#This Row],[Numéro étudiant]],Tableau5[#All],46,FALSE),"")</f>
        <v/>
      </c>
      <c r="Q238" s="30"/>
    </row>
    <row r="239" spans="1:17" x14ac:dyDescent="0.35">
      <c r="A239" s="6"/>
      <c r="C239" s="10" t="str">
        <f>IFERROR(VLOOKUP(Tableau2[[#This Row],[Département]],Tableau3[#All],2,FALSE),"")</f>
        <v/>
      </c>
      <c r="G239" s="11"/>
      <c r="H239" s="9"/>
      <c r="K239" s="10" t="str">
        <f>IF(Tableau2[[#This Row],[Prescription inscrite dans ConPéRe]]="Non", "A relancer",IF(Tableau2[[#This Row],[Prescription inscrite dans ConPéRe]]="Oui", "Non, statut valide",""))</f>
        <v/>
      </c>
      <c r="L239" s="9" t="str">
        <f>IFERROR(VLOOKUP(Tableau2[[#This Row],[Numéro étudiant]],Tableau5[#All],42,FALSE),"")</f>
        <v/>
      </c>
      <c r="M239" s="10" t="str">
        <f>IFERROR(VLOOKUP(Tableau2[[#This Row],[Numéro étudiant]],Tableau5[#All],43,FALSE),"")</f>
        <v/>
      </c>
      <c r="N239" s="10" t="str">
        <f>IFERROR(VLOOKUP(Tableau2[[#This Row],[Numéro étudiant]],Tableau5[#All],44,FALSE),"")</f>
        <v/>
      </c>
      <c r="O239" s="10" t="str">
        <f>IFERROR(VLOOKUP(Tableau2[[#This Row],[Numéro étudiant]],Tableau5[#All],45,FALSE),"")</f>
        <v/>
      </c>
      <c r="P239" s="11" t="str">
        <f>IFERROR(VLOOKUP(Tableau2[[#This Row],[Numéro étudiant]],Tableau5[#All],46,FALSE),"")</f>
        <v/>
      </c>
      <c r="Q239" s="30"/>
    </row>
    <row r="240" spans="1:17" x14ac:dyDescent="0.35">
      <c r="A240" s="6"/>
      <c r="C240" s="10" t="str">
        <f>IFERROR(VLOOKUP(Tableau2[[#This Row],[Département]],Tableau3[#All],2,FALSE),"")</f>
        <v/>
      </c>
      <c r="G240" s="11"/>
      <c r="H240" s="9"/>
      <c r="K240" s="10" t="str">
        <f>IF(Tableau2[[#This Row],[Prescription inscrite dans ConPéRe]]="Non", "A relancer",IF(Tableau2[[#This Row],[Prescription inscrite dans ConPéRe]]="Oui", "Non, statut valide",""))</f>
        <v/>
      </c>
      <c r="L240" s="9" t="str">
        <f>IFERROR(VLOOKUP(Tableau2[[#This Row],[Numéro étudiant]],Tableau5[#All],42,FALSE),"")</f>
        <v/>
      </c>
      <c r="M240" s="10" t="str">
        <f>IFERROR(VLOOKUP(Tableau2[[#This Row],[Numéro étudiant]],Tableau5[#All],43,FALSE),"")</f>
        <v/>
      </c>
      <c r="N240" s="10" t="str">
        <f>IFERROR(VLOOKUP(Tableau2[[#This Row],[Numéro étudiant]],Tableau5[#All],44,FALSE),"")</f>
        <v/>
      </c>
      <c r="O240" s="10" t="str">
        <f>IFERROR(VLOOKUP(Tableau2[[#This Row],[Numéro étudiant]],Tableau5[#All],45,FALSE),"")</f>
        <v/>
      </c>
      <c r="P240" s="11" t="str">
        <f>IFERROR(VLOOKUP(Tableau2[[#This Row],[Numéro étudiant]],Tableau5[#All],46,FALSE),"")</f>
        <v/>
      </c>
      <c r="Q240" s="30"/>
    </row>
    <row r="241" spans="1:17" x14ac:dyDescent="0.35">
      <c r="A241" s="6"/>
      <c r="C241" s="10" t="str">
        <f>IFERROR(VLOOKUP(Tableau2[[#This Row],[Département]],Tableau3[#All],2,FALSE),"")</f>
        <v/>
      </c>
      <c r="G241" s="11"/>
      <c r="H241" s="9"/>
      <c r="K241" s="10" t="str">
        <f>IF(Tableau2[[#This Row],[Prescription inscrite dans ConPéRe]]="Non", "A relancer",IF(Tableau2[[#This Row],[Prescription inscrite dans ConPéRe]]="Oui", "Non, statut valide",""))</f>
        <v/>
      </c>
      <c r="L241" s="9" t="str">
        <f>IFERROR(VLOOKUP(Tableau2[[#This Row],[Numéro étudiant]],Tableau5[#All],42,FALSE),"")</f>
        <v/>
      </c>
      <c r="M241" s="10" t="str">
        <f>IFERROR(VLOOKUP(Tableau2[[#This Row],[Numéro étudiant]],Tableau5[#All],43,FALSE),"")</f>
        <v/>
      </c>
      <c r="N241" s="10" t="str">
        <f>IFERROR(VLOOKUP(Tableau2[[#This Row],[Numéro étudiant]],Tableau5[#All],44,FALSE),"")</f>
        <v/>
      </c>
      <c r="O241" s="10" t="str">
        <f>IFERROR(VLOOKUP(Tableau2[[#This Row],[Numéro étudiant]],Tableau5[#All],45,FALSE),"")</f>
        <v/>
      </c>
      <c r="P241" s="11" t="str">
        <f>IFERROR(VLOOKUP(Tableau2[[#This Row],[Numéro étudiant]],Tableau5[#All],46,FALSE),"")</f>
        <v/>
      </c>
      <c r="Q241" s="30"/>
    </row>
    <row r="242" spans="1:17" x14ac:dyDescent="0.35">
      <c r="A242" s="6"/>
      <c r="C242" s="10" t="str">
        <f>IFERROR(VLOOKUP(Tableau2[[#This Row],[Département]],Tableau3[#All],2,FALSE),"")</f>
        <v/>
      </c>
      <c r="G242" s="11"/>
      <c r="H242" s="9"/>
      <c r="K242" s="10" t="str">
        <f>IF(Tableau2[[#This Row],[Prescription inscrite dans ConPéRe]]="Non", "A relancer",IF(Tableau2[[#This Row],[Prescription inscrite dans ConPéRe]]="Oui", "Non, statut valide",""))</f>
        <v/>
      </c>
      <c r="L242" s="9" t="str">
        <f>IFERROR(VLOOKUP(Tableau2[[#This Row],[Numéro étudiant]],Tableau5[#All],42,FALSE),"")</f>
        <v/>
      </c>
      <c r="M242" s="10" t="str">
        <f>IFERROR(VLOOKUP(Tableau2[[#This Row],[Numéro étudiant]],Tableau5[#All],43,FALSE),"")</f>
        <v/>
      </c>
      <c r="N242" s="10" t="str">
        <f>IFERROR(VLOOKUP(Tableau2[[#This Row],[Numéro étudiant]],Tableau5[#All],44,FALSE),"")</f>
        <v/>
      </c>
      <c r="O242" s="10" t="str">
        <f>IFERROR(VLOOKUP(Tableau2[[#This Row],[Numéro étudiant]],Tableau5[#All],45,FALSE),"")</f>
        <v/>
      </c>
      <c r="P242" s="11" t="str">
        <f>IFERROR(VLOOKUP(Tableau2[[#This Row],[Numéro étudiant]],Tableau5[#All],46,FALSE),"")</f>
        <v/>
      </c>
      <c r="Q242" s="30"/>
    </row>
    <row r="243" spans="1:17" x14ac:dyDescent="0.35">
      <c r="A243" s="6"/>
      <c r="C243" s="10" t="str">
        <f>IFERROR(VLOOKUP(Tableau2[[#This Row],[Département]],Tableau3[#All],2,FALSE),"")</f>
        <v/>
      </c>
      <c r="G243" s="11"/>
      <c r="H243" s="9"/>
      <c r="K243" s="10" t="str">
        <f>IF(Tableau2[[#This Row],[Prescription inscrite dans ConPéRe]]="Non", "A relancer",IF(Tableau2[[#This Row],[Prescription inscrite dans ConPéRe]]="Oui", "Non, statut valide",""))</f>
        <v/>
      </c>
      <c r="L243" s="9" t="str">
        <f>IFERROR(VLOOKUP(Tableau2[[#This Row],[Numéro étudiant]],Tableau5[#All],42,FALSE),"")</f>
        <v/>
      </c>
      <c r="M243" s="10" t="str">
        <f>IFERROR(VLOOKUP(Tableau2[[#This Row],[Numéro étudiant]],Tableau5[#All],43,FALSE),"")</f>
        <v/>
      </c>
      <c r="N243" s="10" t="str">
        <f>IFERROR(VLOOKUP(Tableau2[[#This Row],[Numéro étudiant]],Tableau5[#All],44,FALSE),"")</f>
        <v/>
      </c>
      <c r="O243" s="10" t="str">
        <f>IFERROR(VLOOKUP(Tableau2[[#This Row],[Numéro étudiant]],Tableau5[#All],45,FALSE),"")</f>
        <v/>
      </c>
      <c r="P243" s="11" t="str">
        <f>IFERROR(VLOOKUP(Tableau2[[#This Row],[Numéro étudiant]],Tableau5[#All],46,FALSE),"")</f>
        <v/>
      </c>
      <c r="Q243" s="30"/>
    </row>
    <row r="244" spans="1:17" x14ac:dyDescent="0.35">
      <c r="A244" s="6"/>
      <c r="C244" s="10" t="str">
        <f>IFERROR(VLOOKUP(Tableau2[[#This Row],[Département]],Tableau3[#All],2,FALSE),"")</f>
        <v/>
      </c>
      <c r="G244" s="11"/>
      <c r="H244" s="9"/>
      <c r="K244" s="10" t="str">
        <f>IF(Tableau2[[#This Row],[Prescription inscrite dans ConPéRe]]="Non", "A relancer",IF(Tableau2[[#This Row],[Prescription inscrite dans ConPéRe]]="Oui", "Non, statut valide",""))</f>
        <v/>
      </c>
      <c r="L244" s="9" t="str">
        <f>IFERROR(VLOOKUP(Tableau2[[#This Row],[Numéro étudiant]],Tableau5[#All],42,FALSE),"")</f>
        <v/>
      </c>
      <c r="M244" s="10" t="str">
        <f>IFERROR(VLOOKUP(Tableau2[[#This Row],[Numéro étudiant]],Tableau5[#All],43,FALSE),"")</f>
        <v/>
      </c>
      <c r="N244" s="10" t="str">
        <f>IFERROR(VLOOKUP(Tableau2[[#This Row],[Numéro étudiant]],Tableau5[#All],44,FALSE),"")</f>
        <v/>
      </c>
      <c r="O244" s="10" t="str">
        <f>IFERROR(VLOOKUP(Tableau2[[#This Row],[Numéro étudiant]],Tableau5[#All],45,FALSE),"")</f>
        <v/>
      </c>
      <c r="P244" s="11" t="str">
        <f>IFERROR(VLOOKUP(Tableau2[[#This Row],[Numéro étudiant]],Tableau5[#All],46,FALSE),"")</f>
        <v/>
      </c>
      <c r="Q244" s="30"/>
    </row>
    <row r="245" spans="1:17" x14ac:dyDescent="0.35">
      <c r="A245" s="6"/>
      <c r="C245" s="10" t="str">
        <f>IFERROR(VLOOKUP(Tableau2[[#This Row],[Département]],Tableau3[#All],2,FALSE),"")</f>
        <v/>
      </c>
      <c r="G245" s="11"/>
      <c r="H245" s="9"/>
      <c r="K245" s="10" t="str">
        <f>IF(Tableau2[[#This Row],[Prescription inscrite dans ConPéRe]]="Non", "A relancer",IF(Tableau2[[#This Row],[Prescription inscrite dans ConPéRe]]="Oui", "Non, statut valide",""))</f>
        <v/>
      </c>
      <c r="L245" s="9" t="str">
        <f>IFERROR(VLOOKUP(Tableau2[[#This Row],[Numéro étudiant]],Tableau5[#All],42,FALSE),"")</f>
        <v/>
      </c>
      <c r="M245" s="10" t="str">
        <f>IFERROR(VLOOKUP(Tableau2[[#This Row],[Numéro étudiant]],Tableau5[#All],43,FALSE),"")</f>
        <v/>
      </c>
      <c r="N245" s="10" t="str">
        <f>IFERROR(VLOOKUP(Tableau2[[#This Row],[Numéro étudiant]],Tableau5[#All],44,FALSE),"")</f>
        <v/>
      </c>
      <c r="O245" s="10" t="str">
        <f>IFERROR(VLOOKUP(Tableau2[[#This Row],[Numéro étudiant]],Tableau5[#All],45,FALSE),"")</f>
        <v/>
      </c>
      <c r="P245" s="11" t="str">
        <f>IFERROR(VLOOKUP(Tableau2[[#This Row],[Numéro étudiant]],Tableau5[#All],46,FALSE),"")</f>
        <v/>
      </c>
      <c r="Q245" s="30"/>
    </row>
    <row r="246" spans="1:17" x14ac:dyDescent="0.35">
      <c r="A246" s="6"/>
      <c r="C246" s="10" t="str">
        <f>IFERROR(VLOOKUP(Tableau2[[#This Row],[Département]],Tableau3[#All],2,FALSE),"")</f>
        <v/>
      </c>
      <c r="G246" s="11"/>
      <c r="H246" s="9"/>
      <c r="K246" s="10" t="str">
        <f>IF(Tableau2[[#This Row],[Prescription inscrite dans ConPéRe]]="Non", "A relancer",IF(Tableau2[[#This Row],[Prescription inscrite dans ConPéRe]]="Oui", "Non, statut valide",""))</f>
        <v/>
      </c>
      <c r="L246" s="9" t="str">
        <f>IFERROR(VLOOKUP(Tableau2[[#This Row],[Numéro étudiant]],Tableau5[#All],42,FALSE),"")</f>
        <v/>
      </c>
      <c r="M246" s="10" t="str">
        <f>IFERROR(VLOOKUP(Tableau2[[#This Row],[Numéro étudiant]],Tableau5[#All],43,FALSE),"")</f>
        <v/>
      </c>
      <c r="N246" s="10" t="str">
        <f>IFERROR(VLOOKUP(Tableau2[[#This Row],[Numéro étudiant]],Tableau5[#All],44,FALSE),"")</f>
        <v/>
      </c>
      <c r="O246" s="10" t="str">
        <f>IFERROR(VLOOKUP(Tableau2[[#This Row],[Numéro étudiant]],Tableau5[#All],45,FALSE),"")</f>
        <v/>
      </c>
      <c r="P246" s="11" t="str">
        <f>IFERROR(VLOOKUP(Tableau2[[#This Row],[Numéro étudiant]],Tableau5[#All],46,FALSE),"")</f>
        <v/>
      </c>
      <c r="Q246" s="30"/>
    </row>
    <row r="247" spans="1:17" x14ac:dyDescent="0.35">
      <c r="A247" s="6"/>
      <c r="C247" s="10" t="str">
        <f>IFERROR(VLOOKUP(Tableau2[[#This Row],[Département]],Tableau3[#All],2,FALSE),"")</f>
        <v/>
      </c>
      <c r="G247" s="11"/>
      <c r="H247" s="9"/>
      <c r="K247" s="10" t="str">
        <f>IF(Tableau2[[#This Row],[Prescription inscrite dans ConPéRe]]="Non", "A relancer",IF(Tableau2[[#This Row],[Prescription inscrite dans ConPéRe]]="Oui", "Non, statut valide",""))</f>
        <v/>
      </c>
      <c r="L247" s="9" t="str">
        <f>IFERROR(VLOOKUP(Tableau2[[#This Row],[Numéro étudiant]],Tableau5[#All],42,FALSE),"")</f>
        <v/>
      </c>
      <c r="M247" s="10" t="str">
        <f>IFERROR(VLOOKUP(Tableau2[[#This Row],[Numéro étudiant]],Tableau5[#All],43,FALSE),"")</f>
        <v/>
      </c>
      <c r="N247" s="10" t="str">
        <f>IFERROR(VLOOKUP(Tableau2[[#This Row],[Numéro étudiant]],Tableau5[#All],44,FALSE),"")</f>
        <v/>
      </c>
      <c r="O247" s="10" t="str">
        <f>IFERROR(VLOOKUP(Tableau2[[#This Row],[Numéro étudiant]],Tableau5[#All],45,FALSE),"")</f>
        <v/>
      </c>
      <c r="P247" s="11" t="str">
        <f>IFERROR(VLOOKUP(Tableau2[[#This Row],[Numéro étudiant]],Tableau5[#All],46,FALSE),"")</f>
        <v/>
      </c>
      <c r="Q247" s="30"/>
    </row>
    <row r="248" spans="1:17" x14ac:dyDescent="0.35">
      <c r="A248" s="6"/>
      <c r="C248" s="10" t="str">
        <f>IFERROR(VLOOKUP(Tableau2[[#This Row],[Département]],Tableau3[#All],2,FALSE),"")</f>
        <v/>
      </c>
      <c r="G248" s="11"/>
      <c r="H248" s="9"/>
      <c r="K248" s="10" t="str">
        <f>IF(Tableau2[[#This Row],[Prescription inscrite dans ConPéRe]]="Non", "A relancer",IF(Tableau2[[#This Row],[Prescription inscrite dans ConPéRe]]="Oui", "Non, statut valide",""))</f>
        <v/>
      </c>
      <c r="L248" s="9" t="str">
        <f>IFERROR(VLOOKUP(Tableau2[[#This Row],[Numéro étudiant]],Tableau5[#All],42,FALSE),"")</f>
        <v/>
      </c>
      <c r="M248" s="10" t="str">
        <f>IFERROR(VLOOKUP(Tableau2[[#This Row],[Numéro étudiant]],Tableau5[#All],43,FALSE),"")</f>
        <v/>
      </c>
      <c r="N248" s="10" t="str">
        <f>IFERROR(VLOOKUP(Tableau2[[#This Row],[Numéro étudiant]],Tableau5[#All],44,FALSE),"")</f>
        <v/>
      </c>
      <c r="O248" s="10" t="str">
        <f>IFERROR(VLOOKUP(Tableau2[[#This Row],[Numéro étudiant]],Tableau5[#All],45,FALSE),"")</f>
        <v/>
      </c>
      <c r="P248" s="11" t="str">
        <f>IFERROR(VLOOKUP(Tableau2[[#This Row],[Numéro étudiant]],Tableau5[#All],46,FALSE),"")</f>
        <v/>
      </c>
      <c r="Q248" s="30"/>
    </row>
    <row r="249" spans="1:17" x14ac:dyDescent="0.35">
      <c r="A249" s="6"/>
      <c r="C249" s="10" t="str">
        <f>IFERROR(VLOOKUP(Tableau2[[#This Row],[Département]],Tableau3[#All],2,FALSE),"")</f>
        <v/>
      </c>
      <c r="G249" s="11"/>
      <c r="H249" s="9"/>
      <c r="K249" s="10" t="str">
        <f>IF(Tableau2[[#This Row],[Prescription inscrite dans ConPéRe]]="Non", "A relancer",IF(Tableau2[[#This Row],[Prescription inscrite dans ConPéRe]]="Oui", "Non, statut valide",""))</f>
        <v/>
      </c>
      <c r="L249" s="9" t="str">
        <f>IFERROR(VLOOKUP(Tableau2[[#This Row],[Numéro étudiant]],Tableau5[#All],42,FALSE),"")</f>
        <v/>
      </c>
      <c r="M249" s="10" t="str">
        <f>IFERROR(VLOOKUP(Tableau2[[#This Row],[Numéro étudiant]],Tableau5[#All],43,FALSE),"")</f>
        <v/>
      </c>
      <c r="N249" s="10" t="str">
        <f>IFERROR(VLOOKUP(Tableau2[[#This Row],[Numéro étudiant]],Tableau5[#All],44,FALSE),"")</f>
        <v/>
      </c>
      <c r="O249" s="10" t="str">
        <f>IFERROR(VLOOKUP(Tableau2[[#This Row],[Numéro étudiant]],Tableau5[#All],45,FALSE),"")</f>
        <v/>
      </c>
      <c r="P249" s="11" t="str">
        <f>IFERROR(VLOOKUP(Tableau2[[#This Row],[Numéro étudiant]],Tableau5[#All],46,FALSE),"")</f>
        <v/>
      </c>
      <c r="Q249" s="30"/>
    </row>
    <row r="250" spans="1:17" x14ac:dyDescent="0.35">
      <c r="A250" s="6"/>
      <c r="C250" s="10" t="str">
        <f>IFERROR(VLOOKUP(Tableau2[[#This Row],[Département]],Tableau3[#All],2,FALSE),"")</f>
        <v/>
      </c>
      <c r="G250" s="11"/>
      <c r="H250" s="9"/>
      <c r="K250" s="10" t="str">
        <f>IF(Tableau2[[#This Row],[Prescription inscrite dans ConPéRe]]="Non", "A relancer",IF(Tableau2[[#This Row],[Prescription inscrite dans ConPéRe]]="Oui", "Non, statut valide",""))</f>
        <v/>
      </c>
      <c r="L250" s="9" t="str">
        <f>IFERROR(VLOOKUP(Tableau2[[#This Row],[Numéro étudiant]],Tableau5[#All],42,FALSE),"")</f>
        <v/>
      </c>
      <c r="M250" s="10" t="str">
        <f>IFERROR(VLOOKUP(Tableau2[[#This Row],[Numéro étudiant]],Tableau5[#All],43,FALSE),"")</f>
        <v/>
      </c>
      <c r="N250" s="10" t="str">
        <f>IFERROR(VLOOKUP(Tableau2[[#This Row],[Numéro étudiant]],Tableau5[#All],44,FALSE),"")</f>
        <v/>
      </c>
      <c r="O250" s="10" t="str">
        <f>IFERROR(VLOOKUP(Tableau2[[#This Row],[Numéro étudiant]],Tableau5[#All],45,FALSE),"")</f>
        <v/>
      </c>
      <c r="P250" s="11" t="str">
        <f>IFERROR(VLOOKUP(Tableau2[[#This Row],[Numéro étudiant]],Tableau5[#All],46,FALSE),"")</f>
        <v/>
      </c>
      <c r="Q250" s="30"/>
    </row>
    <row r="251" spans="1:17" x14ac:dyDescent="0.35">
      <c r="A251" s="6"/>
      <c r="C251" s="10" t="str">
        <f>IFERROR(VLOOKUP(Tableau2[[#This Row],[Département]],Tableau3[#All],2,FALSE),"")</f>
        <v/>
      </c>
      <c r="G251" s="11"/>
      <c r="H251" s="9"/>
      <c r="K251" s="10" t="str">
        <f>IF(Tableau2[[#This Row],[Prescription inscrite dans ConPéRe]]="Non", "A relancer",IF(Tableau2[[#This Row],[Prescription inscrite dans ConPéRe]]="Oui", "Non, statut valide",""))</f>
        <v/>
      </c>
      <c r="L251" s="9" t="str">
        <f>IFERROR(VLOOKUP(Tableau2[[#This Row],[Numéro étudiant]],Tableau5[#All],42,FALSE),"")</f>
        <v/>
      </c>
      <c r="M251" s="10" t="str">
        <f>IFERROR(VLOOKUP(Tableau2[[#This Row],[Numéro étudiant]],Tableau5[#All],43,FALSE),"")</f>
        <v/>
      </c>
      <c r="N251" s="10" t="str">
        <f>IFERROR(VLOOKUP(Tableau2[[#This Row],[Numéro étudiant]],Tableau5[#All],44,FALSE),"")</f>
        <v/>
      </c>
      <c r="O251" s="10" t="str">
        <f>IFERROR(VLOOKUP(Tableau2[[#This Row],[Numéro étudiant]],Tableau5[#All],45,FALSE),"")</f>
        <v/>
      </c>
      <c r="P251" s="11" t="str">
        <f>IFERROR(VLOOKUP(Tableau2[[#This Row],[Numéro étudiant]],Tableau5[#All],46,FALSE),"")</f>
        <v/>
      </c>
      <c r="Q251" s="30"/>
    </row>
    <row r="252" spans="1:17" x14ac:dyDescent="0.35">
      <c r="A252" s="6"/>
      <c r="C252" s="10" t="str">
        <f>IFERROR(VLOOKUP(Tableau2[[#This Row],[Département]],Tableau3[#All],2,FALSE),"")</f>
        <v/>
      </c>
      <c r="G252" s="11"/>
      <c r="H252" s="9"/>
      <c r="K252" s="10" t="str">
        <f>IF(Tableau2[[#This Row],[Prescription inscrite dans ConPéRe]]="Non", "A relancer",IF(Tableau2[[#This Row],[Prescription inscrite dans ConPéRe]]="Oui", "Non, statut valide",""))</f>
        <v/>
      </c>
      <c r="L252" s="9" t="str">
        <f>IFERROR(VLOOKUP(Tableau2[[#This Row],[Numéro étudiant]],Tableau5[#All],42,FALSE),"")</f>
        <v/>
      </c>
      <c r="M252" s="10" t="str">
        <f>IFERROR(VLOOKUP(Tableau2[[#This Row],[Numéro étudiant]],Tableau5[#All],43,FALSE),"")</f>
        <v/>
      </c>
      <c r="N252" s="10" t="str">
        <f>IFERROR(VLOOKUP(Tableau2[[#This Row],[Numéro étudiant]],Tableau5[#All],44,FALSE),"")</f>
        <v/>
      </c>
      <c r="O252" s="10" t="str">
        <f>IFERROR(VLOOKUP(Tableau2[[#This Row],[Numéro étudiant]],Tableau5[#All],45,FALSE),"")</f>
        <v/>
      </c>
      <c r="P252" s="11" t="str">
        <f>IFERROR(VLOOKUP(Tableau2[[#This Row],[Numéro étudiant]],Tableau5[#All],46,FALSE),"")</f>
        <v/>
      </c>
      <c r="Q252" s="30"/>
    </row>
    <row r="253" spans="1:17" x14ac:dyDescent="0.35">
      <c r="A253" s="6"/>
      <c r="C253" s="10" t="str">
        <f>IFERROR(VLOOKUP(Tableau2[[#This Row],[Département]],Tableau3[#All],2,FALSE),"")</f>
        <v/>
      </c>
      <c r="G253" s="11"/>
      <c r="H253" s="9"/>
      <c r="K253" s="10" t="str">
        <f>IF(Tableau2[[#This Row],[Prescription inscrite dans ConPéRe]]="Non", "A relancer",IF(Tableau2[[#This Row],[Prescription inscrite dans ConPéRe]]="Oui", "Non, statut valide",""))</f>
        <v/>
      </c>
      <c r="L253" s="9" t="str">
        <f>IFERROR(VLOOKUP(Tableau2[[#This Row],[Numéro étudiant]],Tableau5[#All],42,FALSE),"")</f>
        <v/>
      </c>
      <c r="M253" s="10" t="str">
        <f>IFERROR(VLOOKUP(Tableau2[[#This Row],[Numéro étudiant]],Tableau5[#All],43,FALSE),"")</f>
        <v/>
      </c>
      <c r="N253" s="10" t="str">
        <f>IFERROR(VLOOKUP(Tableau2[[#This Row],[Numéro étudiant]],Tableau5[#All],44,FALSE),"")</f>
        <v/>
      </c>
      <c r="O253" s="10" t="str">
        <f>IFERROR(VLOOKUP(Tableau2[[#This Row],[Numéro étudiant]],Tableau5[#All],45,FALSE),"")</f>
        <v/>
      </c>
      <c r="P253" s="11" t="str">
        <f>IFERROR(VLOOKUP(Tableau2[[#This Row],[Numéro étudiant]],Tableau5[#All],46,FALSE),"")</f>
        <v/>
      </c>
      <c r="Q253" s="30"/>
    </row>
    <row r="254" spans="1:17" x14ac:dyDescent="0.35">
      <c r="A254" s="6"/>
      <c r="C254" s="10" t="str">
        <f>IFERROR(VLOOKUP(Tableau2[[#This Row],[Département]],Tableau3[#All],2,FALSE),"")</f>
        <v/>
      </c>
      <c r="G254" s="11"/>
      <c r="H254" s="9"/>
      <c r="K254" s="10" t="str">
        <f>IF(Tableau2[[#This Row],[Prescription inscrite dans ConPéRe]]="Non", "A relancer",IF(Tableau2[[#This Row],[Prescription inscrite dans ConPéRe]]="Oui", "Non, statut valide",""))</f>
        <v/>
      </c>
      <c r="L254" s="9" t="str">
        <f>IFERROR(VLOOKUP(Tableau2[[#This Row],[Numéro étudiant]],Tableau5[#All],42,FALSE),"")</f>
        <v/>
      </c>
      <c r="M254" s="10" t="str">
        <f>IFERROR(VLOOKUP(Tableau2[[#This Row],[Numéro étudiant]],Tableau5[#All],43,FALSE),"")</f>
        <v/>
      </c>
      <c r="N254" s="10" t="str">
        <f>IFERROR(VLOOKUP(Tableau2[[#This Row],[Numéro étudiant]],Tableau5[#All],44,FALSE),"")</f>
        <v/>
      </c>
      <c r="O254" s="10" t="str">
        <f>IFERROR(VLOOKUP(Tableau2[[#This Row],[Numéro étudiant]],Tableau5[#All],45,FALSE),"")</f>
        <v/>
      </c>
      <c r="P254" s="11" t="str">
        <f>IFERROR(VLOOKUP(Tableau2[[#This Row],[Numéro étudiant]],Tableau5[#All],46,FALSE),"")</f>
        <v/>
      </c>
      <c r="Q254" s="30"/>
    </row>
    <row r="255" spans="1:17" x14ac:dyDescent="0.35">
      <c r="A255" s="6"/>
      <c r="C255" s="10" t="str">
        <f>IFERROR(VLOOKUP(Tableau2[[#This Row],[Département]],Tableau3[#All],2,FALSE),"")</f>
        <v/>
      </c>
      <c r="G255" s="11"/>
      <c r="H255" s="9"/>
      <c r="K255" s="10" t="str">
        <f>IF(Tableau2[[#This Row],[Prescription inscrite dans ConPéRe]]="Non", "A relancer",IF(Tableau2[[#This Row],[Prescription inscrite dans ConPéRe]]="Oui", "Non, statut valide",""))</f>
        <v/>
      </c>
      <c r="L255" s="9" t="str">
        <f>IFERROR(VLOOKUP(Tableau2[[#This Row],[Numéro étudiant]],Tableau5[#All],42,FALSE),"")</f>
        <v/>
      </c>
      <c r="M255" s="10" t="str">
        <f>IFERROR(VLOOKUP(Tableau2[[#This Row],[Numéro étudiant]],Tableau5[#All],43,FALSE),"")</f>
        <v/>
      </c>
      <c r="N255" s="10" t="str">
        <f>IFERROR(VLOOKUP(Tableau2[[#This Row],[Numéro étudiant]],Tableau5[#All],44,FALSE),"")</f>
        <v/>
      </c>
      <c r="O255" s="10" t="str">
        <f>IFERROR(VLOOKUP(Tableau2[[#This Row],[Numéro étudiant]],Tableau5[#All],45,FALSE),"")</f>
        <v/>
      </c>
      <c r="P255" s="11" t="str">
        <f>IFERROR(VLOOKUP(Tableau2[[#This Row],[Numéro étudiant]],Tableau5[#All],46,FALSE),"")</f>
        <v/>
      </c>
      <c r="Q255" s="30"/>
    </row>
    <row r="256" spans="1:17" x14ac:dyDescent="0.35">
      <c r="A256" s="6"/>
      <c r="C256" s="10" t="str">
        <f>IFERROR(VLOOKUP(Tableau2[[#This Row],[Département]],Tableau3[#All],2,FALSE),"")</f>
        <v/>
      </c>
      <c r="G256" s="11"/>
      <c r="H256" s="9"/>
      <c r="K256" s="10" t="str">
        <f>IF(Tableau2[[#This Row],[Prescription inscrite dans ConPéRe]]="Non", "A relancer",IF(Tableau2[[#This Row],[Prescription inscrite dans ConPéRe]]="Oui", "Non, statut valide",""))</f>
        <v/>
      </c>
      <c r="L256" s="9" t="str">
        <f>IFERROR(VLOOKUP(Tableau2[[#This Row],[Numéro étudiant]],Tableau5[#All],42,FALSE),"")</f>
        <v/>
      </c>
      <c r="M256" s="10" t="str">
        <f>IFERROR(VLOOKUP(Tableau2[[#This Row],[Numéro étudiant]],Tableau5[#All],43,FALSE),"")</f>
        <v/>
      </c>
      <c r="N256" s="10" t="str">
        <f>IFERROR(VLOOKUP(Tableau2[[#This Row],[Numéro étudiant]],Tableau5[#All],44,FALSE),"")</f>
        <v/>
      </c>
      <c r="O256" s="10" t="str">
        <f>IFERROR(VLOOKUP(Tableau2[[#This Row],[Numéro étudiant]],Tableau5[#All],45,FALSE),"")</f>
        <v/>
      </c>
      <c r="P256" s="11" t="str">
        <f>IFERROR(VLOOKUP(Tableau2[[#This Row],[Numéro étudiant]],Tableau5[#All],46,FALSE),"")</f>
        <v/>
      </c>
      <c r="Q256" s="30"/>
    </row>
    <row r="257" spans="1:17" x14ac:dyDescent="0.35">
      <c r="A257" s="6"/>
      <c r="C257" s="10" t="str">
        <f>IFERROR(VLOOKUP(Tableau2[[#This Row],[Département]],Tableau3[#All],2,FALSE),"")</f>
        <v/>
      </c>
      <c r="G257" s="11"/>
      <c r="H257" s="9"/>
      <c r="K257" s="10" t="str">
        <f>IF(Tableau2[[#This Row],[Prescription inscrite dans ConPéRe]]="Non", "A relancer",IF(Tableau2[[#This Row],[Prescription inscrite dans ConPéRe]]="Oui", "Non, statut valide",""))</f>
        <v/>
      </c>
      <c r="L257" s="9" t="str">
        <f>IFERROR(VLOOKUP(Tableau2[[#This Row],[Numéro étudiant]],Tableau5[#All],42,FALSE),"")</f>
        <v/>
      </c>
      <c r="M257" s="10" t="str">
        <f>IFERROR(VLOOKUP(Tableau2[[#This Row],[Numéro étudiant]],Tableau5[#All],43,FALSE),"")</f>
        <v/>
      </c>
      <c r="N257" s="10" t="str">
        <f>IFERROR(VLOOKUP(Tableau2[[#This Row],[Numéro étudiant]],Tableau5[#All],44,FALSE),"")</f>
        <v/>
      </c>
      <c r="O257" s="10" t="str">
        <f>IFERROR(VLOOKUP(Tableau2[[#This Row],[Numéro étudiant]],Tableau5[#All],45,FALSE),"")</f>
        <v/>
      </c>
      <c r="P257" s="11" t="str">
        <f>IFERROR(VLOOKUP(Tableau2[[#This Row],[Numéro étudiant]],Tableau5[#All],46,FALSE),"")</f>
        <v/>
      </c>
      <c r="Q257" s="30"/>
    </row>
    <row r="258" spans="1:17" x14ac:dyDescent="0.35">
      <c r="A258" s="6"/>
      <c r="C258" s="10" t="str">
        <f>IFERROR(VLOOKUP(Tableau2[[#This Row],[Département]],Tableau3[#All],2,FALSE),"")</f>
        <v/>
      </c>
      <c r="G258" s="11"/>
      <c r="H258" s="9"/>
      <c r="K258" s="10" t="str">
        <f>IF(Tableau2[[#This Row],[Prescription inscrite dans ConPéRe]]="Non", "A relancer",IF(Tableau2[[#This Row],[Prescription inscrite dans ConPéRe]]="Oui", "Non, statut valide",""))</f>
        <v/>
      </c>
      <c r="L258" s="9" t="str">
        <f>IFERROR(VLOOKUP(Tableau2[[#This Row],[Numéro étudiant]],Tableau5[#All],42,FALSE),"")</f>
        <v/>
      </c>
      <c r="M258" s="10" t="str">
        <f>IFERROR(VLOOKUP(Tableau2[[#This Row],[Numéro étudiant]],Tableau5[#All],43,FALSE),"")</f>
        <v/>
      </c>
      <c r="N258" s="10" t="str">
        <f>IFERROR(VLOOKUP(Tableau2[[#This Row],[Numéro étudiant]],Tableau5[#All],44,FALSE),"")</f>
        <v/>
      </c>
      <c r="O258" s="10" t="str">
        <f>IFERROR(VLOOKUP(Tableau2[[#This Row],[Numéro étudiant]],Tableau5[#All],45,FALSE),"")</f>
        <v/>
      </c>
      <c r="P258" s="11" t="str">
        <f>IFERROR(VLOOKUP(Tableau2[[#This Row],[Numéro étudiant]],Tableau5[#All],46,FALSE),"")</f>
        <v/>
      </c>
      <c r="Q258" s="30"/>
    </row>
    <row r="259" spans="1:17" x14ac:dyDescent="0.35">
      <c r="A259" s="6"/>
      <c r="C259" s="10" t="str">
        <f>IFERROR(VLOOKUP(Tableau2[[#This Row],[Département]],Tableau3[#All],2,FALSE),"")</f>
        <v/>
      </c>
      <c r="G259" s="11"/>
      <c r="H259" s="9"/>
      <c r="K259" s="10" t="str">
        <f>IF(Tableau2[[#This Row],[Prescription inscrite dans ConPéRe]]="Non", "A relancer",IF(Tableau2[[#This Row],[Prescription inscrite dans ConPéRe]]="Oui", "Non, statut valide",""))</f>
        <v/>
      </c>
      <c r="L259" s="9" t="str">
        <f>IFERROR(VLOOKUP(Tableau2[[#This Row],[Numéro étudiant]],Tableau5[#All],42,FALSE),"")</f>
        <v/>
      </c>
      <c r="M259" s="10" t="str">
        <f>IFERROR(VLOOKUP(Tableau2[[#This Row],[Numéro étudiant]],Tableau5[#All],43,FALSE),"")</f>
        <v/>
      </c>
      <c r="N259" s="10" t="str">
        <f>IFERROR(VLOOKUP(Tableau2[[#This Row],[Numéro étudiant]],Tableau5[#All],44,FALSE),"")</f>
        <v/>
      </c>
      <c r="O259" s="10" t="str">
        <f>IFERROR(VLOOKUP(Tableau2[[#This Row],[Numéro étudiant]],Tableau5[#All],45,FALSE),"")</f>
        <v/>
      </c>
      <c r="P259" s="11" t="str">
        <f>IFERROR(VLOOKUP(Tableau2[[#This Row],[Numéro étudiant]],Tableau5[#All],46,FALSE),"")</f>
        <v/>
      </c>
      <c r="Q259" s="30"/>
    </row>
    <row r="260" spans="1:17" x14ac:dyDescent="0.35">
      <c r="A260" s="6"/>
      <c r="C260" s="10" t="str">
        <f>IFERROR(VLOOKUP(Tableau2[[#This Row],[Département]],Tableau3[#All],2,FALSE),"")</f>
        <v/>
      </c>
      <c r="G260" s="11"/>
      <c r="H260" s="9"/>
      <c r="K260" s="10" t="str">
        <f>IF(Tableau2[[#This Row],[Prescription inscrite dans ConPéRe]]="Non", "A relancer",IF(Tableau2[[#This Row],[Prescription inscrite dans ConPéRe]]="Oui", "Non, statut valide",""))</f>
        <v/>
      </c>
      <c r="L260" s="9" t="str">
        <f>IFERROR(VLOOKUP(Tableau2[[#This Row],[Numéro étudiant]],Tableau5[#All],42,FALSE),"")</f>
        <v/>
      </c>
      <c r="M260" s="10" t="str">
        <f>IFERROR(VLOOKUP(Tableau2[[#This Row],[Numéro étudiant]],Tableau5[#All],43,FALSE),"")</f>
        <v/>
      </c>
      <c r="N260" s="10" t="str">
        <f>IFERROR(VLOOKUP(Tableau2[[#This Row],[Numéro étudiant]],Tableau5[#All],44,FALSE),"")</f>
        <v/>
      </c>
      <c r="O260" s="10" t="str">
        <f>IFERROR(VLOOKUP(Tableau2[[#This Row],[Numéro étudiant]],Tableau5[#All],45,FALSE),"")</f>
        <v/>
      </c>
      <c r="P260" s="11" t="str">
        <f>IFERROR(VLOOKUP(Tableau2[[#This Row],[Numéro étudiant]],Tableau5[#All],46,FALSE),"")</f>
        <v/>
      </c>
      <c r="Q260" s="30"/>
    </row>
    <row r="261" spans="1:17" x14ac:dyDescent="0.35">
      <c r="A261" s="6"/>
      <c r="C261" s="10" t="str">
        <f>IFERROR(VLOOKUP(Tableau2[[#This Row],[Département]],Tableau3[#All],2,FALSE),"")</f>
        <v/>
      </c>
      <c r="G261" s="11"/>
      <c r="H261" s="9"/>
      <c r="K261" s="10" t="str">
        <f>IF(Tableau2[[#This Row],[Prescription inscrite dans ConPéRe]]="Non", "A relancer",IF(Tableau2[[#This Row],[Prescription inscrite dans ConPéRe]]="Oui", "Non, statut valide",""))</f>
        <v/>
      </c>
      <c r="L261" s="9" t="str">
        <f>IFERROR(VLOOKUP(Tableau2[[#This Row],[Numéro étudiant]],Tableau5[#All],42,FALSE),"")</f>
        <v/>
      </c>
      <c r="M261" s="10" t="str">
        <f>IFERROR(VLOOKUP(Tableau2[[#This Row],[Numéro étudiant]],Tableau5[#All],43,FALSE),"")</f>
        <v/>
      </c>
      <c r="N261" s="10" t="str">
        <f>IFERROR(VLOOKUP(Tableau2[[#This Row],[Numéro étudiant]],Tableau5[#All],44,FALSE),"")</f>
        <v/>
      </c>
      <c r="O261" s="10" t="str">
        <f>IFERROR(VLOOKUP(Tableau2[[#This Row],[Numéro étudiant]],Tableau5[#All],45,FALSE),"")</f>
        <v/>
      </c>
      <c r="P261" s="11" t="str">
        <f>IFERROR(VLOOKUP(Tableau2[[#This Row],[Numéro étudiant]],Tableau5[#All],46,FALSE),"")</f>
        <v/>
      </c>
      <c r="Q261" s="30"/>
    </row>
    <row r="262" spans="1:17" x14ac:dyDescent="0.35">
      <c r="A262" s="6"/>
      <c r="C262" s="10" t="str">
        <f>IFERROR(VLOOKUP(Tableau2[[#This Row],[Département]],Tableau3[#All],2,FALSE),"")</f>
        <v/>
      </c>
      <c r="G262" s="11"/>
      <c r="H262" s="9"/>
      <c r="K262" s="10" t="str">
        <f>IF(Tableau2[[#This Row],[Prescription inscrite dans ConPéRe]]="Non", "A relancer",IF(Tableau2[[#This Row],[Prescription inscrite dans ConPéRe]]="Oui", "Non, statut valide",""))</f>
        <v/>
      </c>
      <c r="L262" s="9" t="str">
        <f>IFERROR(VLOOKUP(Tableau2[[#This Row],[Numéro étudiant]],Tableau5[#All],42,FALSE),"")</f>
        <v/>
      </c>
      <c r="M262" s="10" t="str">
        <f>IFERROR(VLOOKUP(Tableau2[[#This Row],[Numéro étudiant]],Tableau5[#All],43,FALSE),"")</f>
        <v/>
      </c>
      <c r="N262" s="10" t="str">
        <f>IFERROR(VLOOKUP(Tableau2[[#This Row],[Numéro étudiant]],Tableau5[#All],44,FALSE),"")</f>
        <v/>
      </c>
      <c r="O262" s="10" t="str">
        <f>IFERROR(VLOOKUP(Tableau2[[#This Row],[Numéro étudiant]],Tableau5[#All],45,FALSE),"")</f>
        <v/>
      </c>
      <c r="P262" s="11" t="str">
        <f>IFERROR(VLOOKUP(Tableau2[[#This Row],[Numéro étudiant]],Tableau5[#All],46,FALSE),"")</f>
        <v/>
      </c>
      <c r="Q262" s="30"/>
    </row>
    <row r="263" spans="1:17" x14ac:dyDescent="0.35">
      <c r="A263" s="6"/>
      <c r="C263" s="10" t="str">
        <f>IFERROR(VLOOKUP(Tableau2[[#This Row],[Département]],Tableau3[#All],2,FALSE),"")</f>
        <v/>
      </c>
      <c r="G263" s="11"/>
      <c r="H263" s="9"/>
      <c r="K263" s="10" t="str">
        <f>IF(Tableau2[[#This Row],[Prescription inscrite dans ConPéRe]]="Non", "A relancer",IF(Tableau2[[#This Row],[Prescription inscrite dans ConPéRe]]="Oui", "Non, statut valide",""))</f>
        <v/>
      </c>
      <c r="L263" s="9" t="str">
        <f>IFERROR(VLOOKUP(Tableau2[[#This Row],[Numéro étudiant]],Tableau5[#All],42,FALSE),"")</f>
        <v/>
      </c>
      <c r="M263" s="10" t="str">
        <f>IFERROR(VLOOKUP(Tableau2[[#This Row],[Numéro étudiant]],Tableau5[#All],43,FALSE),"")</f>
        <v/>
      </c>
      <c r="N263" s="10" t="str">
        <f>IFERROR(VLOOKUP(Tableau2[[#This Row],[Numéro étudiant]],Tableau5[#All],44,FALSE),"")</f>
        <v/>
      </c>
      <c r="O263" s="10" t="str">
        <f>IFERROR(VLOOKUP(Tableau2[[#This Row],[Numéro étudiant]],Tableau5[#All],45,FALSE),"")</f>
        <v/>
      </c>
      <c r="P263" s="11" t="str">
        <f>IFERROR(VLOOKUP(Tableau2[[#This Row],[Numéro étudiant]],Tableau5[#All],46,FALSE),"")</f>
        <v/>
      </c>
      <c r="Q263" s="30"/>
    </row>
    <row r="264" spans="1:17" x14ac:dyDescent="0.35">
      <c r="A264" s="6"/>
      <c r="C264" s="10" t="str">
        <f>IFERROR(VLOOKUP(Tableau2[[#This Row],[Département]],Tableau3[#All],2,FALSE),"")</f>
        <v/>
      </c>
      <c r="G264" s="11"/>
      <c r="H264" s="9"/>
      <c r="K264" s="10" t="str">
        <f>IF(Tableau2[[#This Row],[Prescription inscrite dans ConPéRe]]="Non", "A relancer",IF(Tableau2[[#This Row],[Prescription inscrite dans ConPéRe]]="Oui", "Non, statut valide",""))</f>
        <v/>
      </c>
      <c r="L264" s="9" t="str">
        <f>IFERROR(VLOOKUP(Tableau2[[#This Row],[Numéro étudiant]],Tableau5[#All],42,FALSE),"")</f>
        <v/>
      </c>
      <c r="M264" s="10" t="str">
        <f>IFERROR(VLOOKUP(Tableau2[[#This Row],[Numéro étudiant]],Tableau5[#All],43,FALSE),"")</f>
        <v/>
      </c>
      <c r="N264" s="10" t="str">
        <f>IFERROR(VLOOKUP(Tableau2[[#This Row],[Numéro étudiant]],Tableau5[#All],44,FALSE),"")</f>
        <v/>
      </c>
      <c r="O264" s="10" t="str">
        <f>IFERROR(VLOOKUP(Tableau2[[#This Row],[Numéro étudiant]],Tableau5[#All],45,FALSE),"")</f>
        <v/>
      </c>
      <c r="P264" s="11" t="str">
        <f>IFERROR(VLOOKUP(Tableau2[[#This Row],[Numéro étudiant]],Tableau5[#All],46,FALSE),"")</f>
        <v/>
      </c>
      <c r="Q264" s="30"/>
    </row>
    <row r="265" spans="1:17" x14ac:dyDescent="0.35">
      <c r="A265" s="6"/>
      <c r="C265" s="10" t="str">
        <f>IFERROR(VLOOKUP(Tableau2[[#This Row],[Département]],Tableau3[#All],2,FALSE),"")</f>
        <v/>
      </c>
      <c r="G265" s="11"/>
      <c r="H265" s="9"/>
      <c r="K265" s="10" t="str">
        <f>IF(Tableau2[[#This Row],[Prescription inscrite dans ConPéRe]]="Non", "A relancer",IF(Tableau2[[#This Row],[Prescription inscrite dans ConPéRe]]="Oui", "Non, statut valide",""))</f>
        <v/>
      </c>
      <c r="L265" s="9" t="str">
        <f>IFERROR(VLOOKUP(Tableau2[[#This Row],[Numéro étudiant]],Tableau5[#All],42,FALSE),"")</f>
        <v/>
      </c>
      <c r="M265" s="10" t="str">
        <f>IFERROR(VLOOKUP(Tableau2[[#This Row],[Numéro étudiant]],Tableau5[#All],43,FALSE),"")</f>
        <v/>
      </c>
      <c r="N265" s="10" t="str">
        <f>IFERROR(VLOOKUP(Tableau2[[#This Row],[Numéro étudiant]],Tableau5[#All],44,FALSE),"")</f>
        <v/>
      </c>
      <c r="O265" s="10" t="str">
        <f>IFERROR(VLOOKUP(Tableau2[[#This Row],[Numéro étudiant]],Tableau5[#All],45,FALSE),"")</f>
        <v/>
      </c>
      <c r="P265" s="11" t="str">
        <f>IFERROR(VLOOKUP(Tableau2[[#This Row],[Numéro étudiant]],Tableau5[#All],46,FALSE),"")</f>
        <v/>
      </c>
      <c r="Q265" s="30"/>
    </row>
    <row r="266" spans="1:17" x14ac:dyDescent="0.35">
      <c r="A266" s="6"/>
      <c r="C266" s="10" t="str">
        <f>IFERROR(VLOOKUP(Tableau2[[#This Row],[Département]],Tableau3[#All],2,FALSE),"")</f>
        <v/>
      </c>
      <c r="G266" s="11"/>
      <c r="H266" s="9"/>
      <c r="K266" s="10" t="str">
        <f>IF(Tableau2[[#This Row],[Prescription inscrite dans ConPéRe]]="Non", "A relancer",IF(Tableau2[[#This Row],[Prescription inscrite dans ConPéRe]]="Oui", "Non, statut valide",""))</f>
        <v/>
      </c>
      <c r="L266" s="9" t="str">
        <f>IFERROR(VLOOKUP(Tableau2[[#This Row],[Numéro étudiant]],Tableau5[#All],42,FALSE),"")</f>
        <v/>
      </c>
      <c r="M266" s="10" t="str">
        <f>IFERROR(VLOOKUP(Tableau2[[#This Row],[Numéro étudiant]],Tableau5[#All],43,FALSE),"")</f>
        <v/>
      </c>
      <c r="N266" s="10" t="str">
        <f>IFERROR(VLOOKUP(Tableau2[[#This Row],[Numéro étudiant]],Tableau5[#All],44,FALSE),"")</f>
        <v/>
      </c>
      <c r="O266" s="10" t="str">
        <f>IFERROR(VLOOKUP(Tableau2[[#This Row],[Numéro étudiant]],Tableau5[#All],45,FALSE),"")</f>
        <v/>
      </c>
      <c r="P266" s="11" t="str">
        <f>IFERROR(VLOOKUP(Tableau2[[#This Row],[Numéro étudiant]],Tableau5[#All],46,FALSE),"")</f>
        <v/>
      </c>
      <c r="Q266" s="30"/>
    </row>
    <row r="267" spans="1:17" x14ac:dyDescent="0.35">
      <c r="A267" s="6"/>
      <c r="C267" s="10" t="str">
        <f>IFERROR(VLOOKUP(Tableau2[[#This Row],[Département]],Tableau3[#All],2,FALSE),"")</f>
        <v/>
      </c>
      <c r="G267" s="11"/>
      <c r="H267" s="9"/>
      <c r="K267" s="10" t="str">
        <f>IF(Tableau2[[#This Row],[Prescription inscrite dans ConPéRe]]="Non", "A relancer",IF(Tableau2[[#This Row],[Prescription inscrite dans ConPéRe]]="Oui", "Non, statut valide",""))</f>
        <v/>
      </c>
      <c r="L267" s="9" t="str">
        <f>IFERROR(VLOOKUP(Tableau2[[#This Row],[Numéro étudiant]],Tableau5[#All],42,FALSE),"")</f>
        <v/>
      </c>
      <c r="M267" s="10" t="str">
        <f>IFERROR(VLOOKUP(Tableau2[[#This Row],[Numéro étudiant]],Tableau5[#All],43,FALSE),"")</f>
        <v/>
      </c>
      <c r="N267" s="10" t="str">
        <f>IFERROR(VLOOKUP(Tableau2[[#This Row],[Numéro étudiant]],Tableau5[#All],44,FALSE),"")</f>
        <v/>
      </c>
      <c r="O267" s="10" t="str">
        <f>IFERROR(VLOOKUP(Tableau2[[#This Row],[Numéro étudiant]],Tableau5[#All],45,FALSE),"")</f>
        <v/>
      </c>
      <c r="P267" s="11" t="str">
        <f>IFERROR(VLOOKUP(Tableau2[[#This Row],[Numéro étudiant]],Tableau5[#All],46,FALSE),"")</f>
        <v/>
      </c>
      <c r="Q267" s="30"/>
    </row>
    <row r="268" spans="1:17" x14ac:dyDescent="0.35">
      <c r="A268" s="6"/>
      <c r="C268" s="10" t="str">
        <f>IFERROR(VLOOKUP(Tableau2[[#This Row],[Département]],Tableau3[#All],2,FALSE),"")</f>
        <v/>
      </c>
      <c r="G268" s="11"/>
      <c r="H268" s="9"/>
      <c r="K268" s="10" t="str">
        <f>IF(Tableau2[[#This Row],[Prescription inscrite dans ConPéRe]]="Non", "A relancer",IF(Tableau2[[#This Row],[Prescription inscrite dans ConPéRe]]="Oui", "Non, statut valide",""))</f>
        <v/>
      </c>
      <c r="L268" s="9" t="str">
        <f>IFERROR(VLOOKUP(Tableau2[[#This Row],[Numéro étudiant]],Tableau5[#All],42,FALSE),"")</f>
        <v/>
      </c>
      <c r="M268" s="10" t="str">
        <f>IFERROR(VLOOKUP(Tableau2[[#This Row],[Numéro étudiant]],Tableau5[#All],43,FALSE),"")</f>
        <v/>
      </c>
      <c r="N268" s="10" t="str">
        <f>IFERROR(VLOOKUP(Tableau2[[#This Row],[Numéro étudiant]],Tableau5[#All],44,FALSE),"")</f>
        <v/>
      </c>
      <c r="O268" s="10" t="str">
        <f>IFERROR(VLOOKUP(Tableau2[[#This Row],[Numéro étudiant]],Tableau5[#All],45,FALSE),"")</f>
        <v/>
      </c>
      <c r="P268" s="11" t="str">
        <f>IFERROR(VLOOKUP(Tableau2[[#This Row],[Numéro étudiant]],Tableau5[#All],46,FALSE),"")</f>
        <v/>
      </c>
      <c r="Q268" s="30"/>
    </row>
    <row r="269" spans="1:17" x14ac:dyDescent="0.35">
      <c r="A269" s="6"/>
      <c r="C269" s="10" t="str">
        <f>IFERROR(VLOOKUP(Tableau2[[#This Row],[Département]],Tableau3[#All],2,FALSE),"")</f>
        <v/>
      </c>
      <c r="G269" s="11"/>
      <c r="H269" s="9"/>
      <c r="K269" s="10" t="str">
        <f>IF(Tableau2[[#This Row],[Prescription inscrite dans ConPéRe]]="Non", "A relancer",IF(Tableau2[[#This Row],[Prescription inscrite dans ConPéRe]]="Oui", "Non, statut valide",""))</f>
        <v/>
      </c>
      <c r="L269" s="9" t="str">
        <f>IFERROR(VLOOKUP(Tableau2[[#This Row],[Numéro étudiant]],Tableau5[#All],42,FALSE),"")</f>
        <v/>
      </c>
      <c r="M269" s="10" t="str">
        <f>IFERROR(VLOOKUP(Tableau2[[#This Row],[Numéro étudiant]],Tableau5[#All],43,FALSE),"")</f>
        <v/>
      </c>
      <c r="N269" s="10" t="str">
        <f>IFERROR(VLOOKUP(Tableau2[[#This Row],[Numéro étudiant]],Tableau5[#All],44,FALSE),"")</f>
        <v/>
      </c>
      <c r="O269" s="10" t="str">
        <f>IFERROR(VLOOKUP(Tableau2[[#This Row],[Numéro étudiant]],Tableau5[#All],45,FALSE),"")</f>
        <v/>
      </c>
      <c r="P269" s="11" t="str">
        <f>IFERROR(VLOOKUP(Tableau2[[#This Row],[Numéro étudiant]],Tableau5[#All],46,FALSE),"")</f>
        <v/>
      </c>
      <c r="Q269" s="30"/>
    </row>
    <row r="270" spans="1:17" x14ac:dyDescent="0.35">
      <c r="A270" s="6"/>
      <c r="C270" s="10" t="str">
        <f>IFERROR(VLOOKUP(Tableau2[[#This Row],[Département]],Tableau3[#All],2,FALSE),"")</f>
        <v/>
      </c>
      <c r="G270" s="11"/>
      <c r="H270" s="9"/>
      <c r="K270" s="10" t="str">
        <f>IF(Tableau2[[#This Row],[Prescription inscrite dans ConPéRe]]="Non", "A relancer",IF(Tableau2[[#This Row],[Prescription inscrite dans ConPéRe]]="Oui", "Non, statut valide",""))</f>
        <v/>
      </c>
      <c r="L270" s="9" t="str">
        <f>IFERROR(VLOOKUP(Tableau2[[#This Row],[Numéro étudiant]],Tableau5[#All],42,FALSE),"")</f>
        <v/>
      </c>
      <c r="M270" s="10" t="str">
        <f>IFERROR(VLOOKUP(Tableau2[[#This Row],[Numéro étudiant]],Tableau5[#All],43,FALSE),"")</f>
        <v/>
      </c>
      <c r="N270" s="10" t="str">
        <f>IFERROR(VLOOKUP(Tableau2[[#This Row],[Numéro étudiant]],Tableau5[#All],44,FALSE),"")</f>
        <v/>
      </c>
      <c r="O270" s="10" t="str">
        <f>IFERROR(VLOOKUP(Tableau2[[#This Row],[Numéro étudiant]],Tableau5[#All],45,FALSE),"")</f>
        <v/>
      </c>
      <c r="P270" s="11" t="str">
        <f>IFERROR(VLOOKUP(Tableau2[[#This Row],[Numéro étudiant]],Tableau5[#All],46,FALSE),"")</f>
        <v/>
      </c>
      <c r="Q270" s="30"/>
    </row>
    <row r="271" spans="1:17" x14ac:dyDescent="0.35">
      <c r="A271" s="6"/>
      <c r="C271" s="10" t="str">
        <f>IFERROR(VLOOKUP(Tableau2[[#This Row],[Département]],Tableau3[#All],2,FALSE),"")</f>
        <v/>
      </c>
      <c r="G271" s="11"/>
      <c r="H271" s="9"/>
      <c r="K271" s="10" t="str">
        <f>IF(Tableau2[[#This Row],[Prescription inscrite dans ConPéRe]]="Non", "A relancer",IF(Tableau2[[#This Row],[Prescription inscrite dans ConPéRe]]="Oui", "Non, statut valide",""))</f>
        <v/>
      </c>
      <c r="L271" s="9" t="str">
        <f>IFERROR(VLOOKUP(Tableau2[[#This Row],[Numéro étudiant]],Tableau5[#All],42,FALSE),"")</f>
        <v/>
      </c>
      <c r="M271" s="10" t="str">
        <f>IFERROR(VLOOKUP(Tableau2[[#This Row],[Numéro étudiant]],Tableau5[#All],43,FALSE),"")</f>
        <v/>
      </c>
      <c r="N271" s="10" t="str">
        <f>IFERROR(VLOOKUP(Tableau2[[#This Row],[Numéro étudiant]],Tableau5[#All],44,FALSE),"")</f>
        <v/>
      </c>
      <c r="O271" s="10" t="str">
        <f>IFERROR(VLOOKUP(Tableau2[[#This Row],[Numéro étudiant]],Tableau5[#All],45,FALSE),"")</f>
        <v/>
      </c>
      <c r="P271" s="11" t="str">
        <f>IFERROR(VLOOKUP(Tableau2[[#This Row],[Numéro étudiant]],Tableau5[#All],46,FALSE),"")</f>
        <v/>
      </c>
      <c r="Q271" s="30"/>
    </row>
    <row r="272" spans="1:17" x14ac:dyDescent="0.35">
      <c r="A272" s="6"/>
      <c r="C272" s="10" t="str">
        <f>IFERROR(VLOOKUP(Tableau2[[#This Row],[Département]],Tableau3[#All],2,FALSE),"")</f>
        <v/>
      </c>
      <c r="G272" s="11"/>
      <c r="H272" s="9"/>
      <c r="K272" s="10" t="str">
        <f>IF(Tableau2[[#This Row],[Prescription inscrite dans ConPéRe]]="Non", "A relancer",IF(Tableau2[[#This Row],[Prescription inscrite dans ConPéRe]]="Oui", "Non, statut valide",""))</f>
        <v/>
      </c>
      <c r="L272" s="9" t="str">
        <f>IFERROR(VLOOKUP(Tableau2[[#This Row],[Numéro étudiant]],Tableau5[#All],42,FALSE),"")</f>
        <v/>
      </c>
      <c r="M272" s="10" t="str">
        <f>IFERROR(VLOOKUP(Tableau2[[#This Row],[Numéro étudiant]],Tableau5[#All],43,FALSE),"")</f>
        <v/>
      </c>
      <c r="N272" s="10" t="str">
        <f>IFERROR(VLOOKUP(Tableau2[[#This Row],[Numéro étudiant]],Tableau5[#All],44,FALSE),"")</f>
        <v/>
      </c>
      <c r="O272" s="10" t="str">
        <f>IFERROR(VLOOKUP(Tableau2[[#This Row],[Numéro étudiant]],Tableau5[#All],45,FALSE),"")</f>
        <v/>
      </c>
      <c r="P272" s="11" t="str">
        <f>IFERROR(VLOOKUP(Tableau2[[#This Row],[Numéro étudiant]],Tableau5[#All],46,FALSE),"")</f>
        <v/>
      </c>
      <c r="Q272" s="30"/>
    </row>
    <row r="273" spans="1:17" x14ac:dyDescent="0.35">
      <c r="A273" s="6"/>
      <c r="C273" s="10" t="str">
        <f>IFERROR(VLOOKUP(Tableau2[[#This Row],[Département]],Tableau3[#All],2,FALSE),"")</f>
        <v/>
      </c>
      <c r="G273" s="11"/>
      <c r="H273" s="9"/>
      <c r="K273" s="10" t="str">
        <f>IF(Tableau2[[#This Row],[Prescription inscrite dans ConPéRe]]="Non", "A relancer",IF(Tableau2[[#This Row],[Prescription inscrite dans ConPéRe]]="Oui", "Non, statut valide",""))</f>
        <v/>
      </c>
      <c r="L273" s="9" t="str">
        <f>IFERROR(VLOOKUP(Tableau2[[#This Row],[Numéro étudiant]],Tableau5[#All],42,FALSE),"")</f>
        <v/>
      </c>
      <c r="M273" s="10" t="str">
        <f>IFERROR(VLOOKUP(Tableau2[[#This Row],[Numéro étudiant]],Tableau5[#All],43,FALSE),"")</f>
        <v/>
      </c>
      <c r="N273" s="10" t="str">
        <f>IFERROR(VLOOKUP(Tableau2[[#This Row],[Numéro étudiant]],Tableau5[#All],44,FALSE),"")</f>
        <v/>
      </c>
      <c r="O273" s="10" t="str">
        <f>IFERROR(VLOOKUP(Tableau2[[#This Row],[Numéro étudiant]],Tableau5[#All],45,FALSE),"")</f>
        <v/>
      </c>
      <c r="P273" s="11" t="str">
        <f>IFERROR(VLOOKUP(Tableau2[[#This Row],[Numéro étudiant]],Tableau5[#All],46,FALSE),"")</f>
        <v/>
      </c>
      <c r="Q273" s="30"/>
    </row>
    <row r="274" spans="1:17" x14ac:dyDescent="0.35">
      <c r="A274" s="6"/>
      <c r="C274" s="10" t="str">
        <f>IFERROR(VLOOKUP(Tableau2[[#This Row],[Département]],Tableau3[#All],2,FALSE),"")</f>
        <v/>
      </c>
      <c r="G274" s="11"/>
      <c r="H274" s="9"/>
      <c r="K274" s="10" t="str">
        <f>IF(Tableau2[[#This Row],[Prescription inscrite dans ConPéRe]]="Non", "A relancer",IF(Tableau2[[#This Row],[Prescription inscrite dans ConPéRe]]="Oui", "Non, statut valide",""))</f>
        <v/>
      </c>
      <c r="L274" s="9" t="str">
        <f>IFERROR(VLOOKUP(Tableau2[[#This Row],[Numéro étudiant]],Tableau5[#All],42,FALSE),"")</f>
        <v/>
      </c>
      <c r="M274" s="10" t="str">
        <f>IFERROR(VLOOKUP(Tableau2[[#This Row],[Numéro étudiant]],Tableau5[#All],43,FALSE),"")</f>
        <v/>
      </c>
      <c r="N274" s="10" t="str">
        <f>IFERROR(VLOOKUP(Tableau2[[#This Row],[Numéro étudiant]],Tableau5[#All],44,FALSE),"")</f>
        <v/>
      </c>
      <c r="O274" s="10" t="str">
        <f>IFERROR(VLOOKUP(Tableau2[[#This Row],[Numéro étudiant]],Tableau5[#All],45,FALSE),"")</f>
        <v/>
      </c>
      <c r="P274" s="11" t="str">
        <f>IFERROR(VLOOKUP(Tableau2[[#This Row],[Numéro étudiant]],Tableau5[#All],46,FALSE),"")</f>
        <v/>
      </c>
      <c r="Q274" s="30"/>
    </row>
    <row r="275" spans="1:17" x14ac:dyDescent="0.35">
      <c r="A275" s="6"/>
      <c r="C275" s="10" t="str">
        <f>IFERROR(VLOOKUP(Tableau2[[#This Row],[Département]],Tableau3[#All],2,FALSE),"")</f>
        <v/>
      </c>
      <c r="G275" s="11"/>
      <c r="H275" s="9"/>
      <c r="K275" s="10" t="str">
        <f>IF(Tableau2[[#This Row],[Prescription inscrite dans ConPéRe]]="Non", "A relancer",IF(Tableau2[[#This Row],[Prescription inscrite dans ConPéRe]]="Oui", "Non, statut valide",""))</f>
        <v/>
      </c>
      <c r="L275" s="9" t="str">
        <f>IFERROR(VLOOKUP(Tableau2[[#This Row],[Numéro étudiant]],Tableau5[#All],42,FALSE),"")</f>
        <v/>
      </c>
      <c r="M275" s="10" t="str">
        <f>IFERROR(VLOOKUP(Tableau2[[#This Row],[Numéro étudiant]],Tableau5[#All],43,FALSE),"")</f>
        <v/>
      </c>
      <c r="N275" s="10" t="str">
        <f>IFERROR(VLOOKUP(Tableau2[[#This Row],[Numéro étudiant]],Tableau5[#All],44,FALSE),"")</f>
        <v/>
      </c>
      <c r="O275" s="10" t="str">
        <f>IFERROR(VLOOKUP(Tableau2[[#This Row],[Numéro étudiant]],Tableau5[#All],45,FALSE),"")</f>
        <v/>
      </c>
      <c r="P275" s="11" t="str">
        <f>IFERROR(VLOOKUP(Tableau2[[#This Row],[Numéro étudiant]],Tableau5[#All],46,FALSE),"")</f>
        <v/>
      </c>
      <c r="Q275" s="30"/>
    </row>
    <row r="276" spans="1:17" x14ac:dyDescent="0.35">
      <c r="A276" s="6"/>
      <c r="C276" s="10" t="str">
        <f>IFERROR(VLOOKUP(Tableau2[[#This Row],[Département]],Tableau3[#All],2,FALSE),"")</f>
        <v/>
      </c>
      <c r="G276" s="11"/>
      <c r="H276" s="9"/>
      <c r="K276" s="10" t="str">
        <f>IF(Tableau2[[#This Row],[Prescription inscrite dans ConPéRe]]="Non", "A relancer",IF(Tableau2[[#This Row],[Prescription inscrite dans ConPéRe]]="Oui", "Non, statut valide",""))</f>
        <v/>
      </c>
      <c r="L276" s="9" t="str">
        <f>IFERROR(VLOOKUP(Tableau2[[#This Row],[Numéro étudiant]],Tableau5[#All],42,FALSE),"")</f>
        <v/>
      </c>
      <c r="M276" s="10" t="str">
        <f>IFERROR(VLOOKUP(Tableau2[[#This Row],[Numéro étudiant]],Tableau5[#All],43,FALSE),"")</f>
        <v/>
      </c>
      <c r="N276" s="10" t="str">
        <f>IFERROR(VLOOKUP(Tableau2[[#This Row],[Numéro étudiant]],Tableau5[#All],44,FALSE),"")</f>
        <v/>
      </c>
      <c r="O276" s="10" t="str">
        <f>IFERROR(VLOOKUP(Tableau2[[#This Row],[Numéro étudiant]],Tableau5[#All],45,FALSE),"")</f>
        <v/>
      </c>
      <c r="P276" s="11" t="str">
        <f>IFERROR(VLOOKUP(Tableau2[[#This Row],[Numéro étudiant]],Tableau5[#All],46,FALSE),"")</f>
        <v/>
      </c>
      <c r="Q276" s="30"/>
    </row>
    <row r="277" spans="1:17" x14ac:dyDescent="0.35">
      <c r="A277" s="6"/>
      <c r="C277" s="10" t="str">
        <f>IFERROR(VLOOKUP(Tableau2[[#This Row],[Département]],Tableau3[#All],2,FALSE),"")</f>
        <v/>
      </c>
      <c r="G277" s="11"/>
      <c r="H277" s="9"/>
      <c r="K277" s="10" t="str">
        <f>IF(Tableau2[[#This Row],[Prescription inscrite dans ConPéRe]]="Non", "A relancer",IF(Tableau2[[#This Row],[Prescription inscrite dans ConPéRe]]="Oui", "Non, statut valide",""))</f>
        <v/>
      </c>
      <c r="L277" s="9" t="str">
        <f>IFERROR(VLOOKUP(Tableau2[[#This Row],[Numéro étudiant]],Tableau5[#All],42,FALSE),"")</f>
        <v/>
      </c>
      <c r="M277" s="10" t="str">
        <f>IFERROR(VLOOKUP(Tableau2[[#This Row],[Numéro étudiant]],Tableau5[#All],43,FALSE),"")</f>
        <v/>
      </c>
      <c r="N277" s="10" t="str">
        <f>IFERROR(VLOOKUP(Tableau2[[#This Row],[Numéro étudiant]],Tableau5[#All],44,FALSE),"")</f>
        <v/>
      </c>
      <c r="O277" s="10" t="str">
        <f>IFERROR(VLOOKUP(Tableau2[[#This Row],[Numéro étudiant]],Tableau5[#All],45,FALSE),"")</f>
        <v/>
      </c>
      <c r="P277" s="11" t="str">
        <f>IFERROR(VLOOKUP(Tableau2[[#This Row],[Numéro étudiant]],Tableau5[#All],46,FALSE),"")</f>
        <v/>
      </c>
      <c r="Q277" s="30"/>
    </row>
    <row r="278" spans="1:17" x14ac:dyDescent="0.35">
      <c r="A278" s="6"/>
      <c r="C278" s="10" t="str">
        <f>IFERROR(VLOOKUP(Tableau2[[#This Row],[Département]],Tableau3[#All],2,FALSE),"")</f>
        <v/>
      </c>
      <c r="G278" s="11"/>
      <c r="H278" s="9"/>
      <c r="K278" s="10" t="str">
        <f>IF(Tableau2[[#This Row],[Prescription inscrite dans ConPéRe]]="Non", "A relancer",IF(Tableau2[[#This Row],[Prescription inscrite dans ConPéRe]]="Oui", "Non, statut valide",""))</f>
        <v/>
      </c>
      <c r="L278" s="9" t="str">
        <f>IFERROR(VLOOKUP(Tableau2[[#This Row],[Numéro étudiant]],Tableau5[#All],42,FALSE),"")</f>
        <v/>
      </c>
      <c r="M278" s="10" t="str">
        <f>IFERROR(VLOOKUP(Tableau2[[#This Row],[Numéro étudiant]],Tableau5[#All],43,FALSE),"")</f>
        <v/>
      </c>
      <c r="N278" s="10" t="str">
        <f>IFERROR(VLOOKUP(Tableau2[[#This Row],[Numéro étudiant]],Tableau5[#All],44,FALSE),"")</f>
        <v/>
      </c>
      <c r="O278" s="10" t="str">
        <f>IFERROR(VLOOKUP(Tableau2[[#This Row],[Numéro étudiant]],Tableau5[#All],45,FALSE),"")</f>
        <v/>
      </c>
      <c r="P278" s="11" t="str">
        <f>IFERROR(VLOOKUP(Tableau2[[#This Row],[Numéro étudiant]],Tableau5[#All],46,FALSE),"")</f>
        <v/>
      </c>
      <c r="Q278" s="30"/>
    </row>
    <row r="279" spans="1:17" x14ac:dyDescent="0.35">
      <c r="A279" s="6"/>
      <c r="C279" s="10" t="str">
        <f>IFERROR(VLOOKUP(Tableau2[[#This Row],[Département]],Tableau3[#All],2,FALSE),"")</f>
        <v/>
      </c>
      <c r="G279" s="11"/>
      <c r="H279" s="9"/>
      <c r="K279" s="10" t="str">
        <f>IF(Tableau2[[#This Row],[Prescription inscrite dans ConPéRe]]="Non", "A relancer",IF(Tableau2[[#This Row],[Prescription inscrite dans ConPéRe]]="Oui", "Non, statut valide",""))</f>
        <v/>
      </c>
      <c r="L279" s="9" t="str">
        <f>IFERROR(VLOOKUP(Tableau2[[#This Row],[Numéro étudiant]],Tableau5[#All],42,FALSE),"")</f>
        <v/>
      </c>
      <c r="M279" s="10" t="str">
        <f>IFERROR(VLOOKUP(Tableau2[[#This Row],[Numéro étudiant]],Tableau5[#All],43,FALSE),"")</f>
        <v/>
      </c>
      <c r="N279" s="10" t="str">
        <f>IFERROR(VLOOKUP(Tableau2[[#This Row],[Numéro étudiant]],Tableau5[#All],44,FALSE),"")</f>
        <v/>
      </c>
      <c r="O279" s="10" t="str">
        <f>IFERROR(VLOOKUP(Tableau2[[#This Row],[Numéro étudiant]],Tableau5[#All],45,FALSE),"")</f>
        <v/>
      </c>
      <c r="P279" s="11" t="str">
        <f>IFERROR(VLOOKUP(Tableau2[[#This Row],[Numéro étudiant]],Tableau5[#All],46,FALSE),"")</f>
        <v/>
      </c>
      <c r="Q279" s="30"/>
    </row>
    <row r="280" spans="1:17" x14ac:dyDescent="0.35">
      <c r="A280" s="6"/>
      <c r="C280" s="10" t="str">
        <f>IFERROR(VLOOKUP(Tableau2[[#This Row],[Département]],Tableau3[#All],2,FALSE),"")</f>
        <v/>
      </c>
      <c r="G280" s="11"/>
      <c r="H280" s="9"/>
      <c r="K280" s="10" t="str">
        <f>IF(Tableau2[[#This Row],[Prescription inscrite dans ConPéRe]]="Non", "A relancer",IF(Tableau2[[#This Row],[Prescription inscrite dans ConPéRe]]="Oui", "Non, statut valide",""))</f>
        <v/>
      </c>
      <c r="L280" s="9" t="str">
        <f>IFERROR(VLOOKUP(Tableau2[[#This Row],[Numéro étudiant]],Tableau5[#All],42,FALSE),"")</f>
        <v/>
      </c>
      <c r="M280" s="10" t="str">
        <f>IFERROR(VLOOKUP(Tableau2[[#This Row],[Numéro étudiant]],Tableau5[#All],43,FALSE),"")</f>
        <v/>
      </c>
      <c r="N280" s="10" t="str">
        <f>IFERROR(VLOOKUP(Tableau2[[#This Row],[Numéro étudiant]],Tableau5[#All],44,FALSE),"")</f>
        <v/>
      </c>
      <c r="O280" s="10" t="str">
        <f>IFERROR(VLOOKUP(Tableau2[[#This Row],[Numéro étudiant]],Tableau5[#All],45,FALSE),"")</f>
        <v/>
      </c>
      <c r="P280" s="11" t="str">
        <f>IFERROR(VLOOKUP(Tableau2[[#This Row],[Numéro étudiant]],Tableau5[#All],46,FALSE),"")</f>
        <v/>
      </c>
      <c r="Q280" s="30"/>
    </row>
    <row r="281" spans="1:17" x14ac:dyDescent="0.35">
      <c r="A281" s="6"/>
      <c r="C281" s="10" t="str">
        <f>IFERROR(VLOOKUP(Tableau2[[#This Row],[Département]],Tableau3[#All],2,FALSE),"")</f>
        <v/>
      </c>
      <c r="G281" s="11"/>
      <c r="H281" s="9"/>
      <c r="K281" s="10" t="str">
        <f>IF(Tableau2[[#This Row],[Prescription inscrite dans ConPéRe]]="Non", "A relancer",IF(Tableau2[[#This Row],[Prescription inscrite dans ConPéRe]]="Oui", "Non, statut valide",""))</f>
        <v/>
      </c>
      <c r="L281" s="9" t="str">
        <f>IFERROR(VLOOKUP(Tableau2[[#This Row],[Numéro étudiant]],Tableau5[#All],42,FALSE),"")</f>
        <v/>
      </c>
      <c r="M281" s="10" t="str">
        <f>IFERROR(VLOOKUP(Tableau2[[#This Row],[Numéro étudiant]],Tableau5[#All],43,FALSE),"")</f>
        <v/>
      </c>
      <c r="N281" s="10" t="str">
        <f>IFERROR(VLOOKUP(Tableau2[[#This Row],[Numéro étudiant]],Tableau5[#All],44,FALSE),"")</f>
        <v/>
      </c>
      <c r="O281" s="10" t="str">
        <f>IFERROR(VLOOKUP(Tableau2[[#This Row],[Numéro étudiant]],Tableau5[#All],45,FALSE),"")</f>
        <v/>
      </c>
      <c r="P281" s="11" t="str">
        <f>IFERROR(VLOOKUP(Tableau2[[#This Row],[Numéro étudiant]],Tableau5[#All],46,FALSE),"")</f>
        <v/>
      </c>
      <c r="Q281" s="30"/>
    </row>
    <row r="282" spans="1:17" x14ac:dyDescent="0.35">
      <c r="A282" s="6"/>
      <c r="C282" s="10" t="str">
        <f>IFERROR(VLOOKUP(Tableau2[[#This Row],[Département]],Tableau3[#All],2,FALSE),"")</f>
        <v/>
      </c>
      <c r="G282" s="11"/>
      <c r="H282" s="9"/>
      <c r="K282" s="10" t="str">
        <f>IF(Tableau2[[#This Row],[Prescription inscrite dans ConPéRe]]="Non", "A relancer",IF(Tableau2[[#This Row],[Prescription inscrite dans ConPéRe]]="Oui", "Non, statut valide",""))</f>
        <v/>
      </c>
      <c r="L282" s="9" t="str">
        <f>IFERROR(VLOOKUP(Tableau2[[#This Row],[Numéro étudiant]],Tableau5[#All],42,FALSE),"")</f>
        <v/>
      </c>
      <c r="M282" s="10" t="str">
        <f>IFERROR(VLOOKUP(Tableau2[[#This Row],[Numéro étudiant]],Tableau5[#All],43,FALSE),"")</f>
        <v/>
      </c>
      <c r="N282" s="10" t="str">
        <f>IFERROR(VLOOKUP(Tableau2[[#This Row],[Numéro étudiant]],Tableau5[#All],44,FALSE),"")</f>
        <v/>
      </c>
      <c r="O282" s="10" t="str">
        <f>IFERROR(VLOOKUP(Tableau2[[#This Row],[Numéro étudiant]],Tableau5[#All],45,FALSE),"")</f>
        <v/>
      </c>
      <c r="P282" s="11" t="str">
        <f>IFERROR(VLOOKUP(Tableau2[[#This Row],[Numéro étudiant]],Tableau5[#All],46,FALSE),"")</f>
        <v/>
      </c>
      <c r="Q282" s="30"/>
    </row>
    <row r="283" spans="1:17" x14ac:dyDescent="0.35">
      <c r="A283" s="6"/>
      <c r="C283" s="10" t="str">
        <f>IFERROR(VLOOKUP(Tableau2[[#This Row],[Département]],Tableau3[#All],2,FALSE),"")</f>
        <v/>
      </c>
      <c r="G283" s="11"/>
      <c r="H283" s="9"/>
      <c r="K283" s="10" t="str">
        <f>IF(Tableau2[[#This Row],[Prescription inscrite dans ConPéRe]]="Non", "A relancer",IF(Tableau2[[#This Row],[Prescription inscrite dans ConPéRe]]="Oui", "Non, statut valide",""))</f>
        <v/>
      </c>
      <c r="L283" s="9" t="str">
        <f>IFERROR(VLOOKUP(Tableau2[[#This Row],[Numéro étudiant]],Tableau5[#All],42,FALSE),"")</f>
        <v/>
      </c>
      <c r="M283" s="10" t="str">
        <f>IFERROR(VLOOKUP(Tableau2[[#This Row],[Numéro étudiant]],Tableau5[#All],43,FALSE),"")</f>
        <v/>
      </c>
      <c r="N283" s="10" t="str">
        <f>IFERROR(VLOOKUP(Tableau2[[#This Row],[Numéro étudiant]],Tableau5[#All],44,FALSE),"")</f>
        <v/>
      </c>
      <c r="O283" s="10" t="str">
        <f>IFERROR(VLOOKUP(Tableau2[[#This Row],[Numéro étudiant]],Tableau5[#All],45,FALSE),"")</f>
        <v/>
      </c>
      <c r="P283" s="11" t="str">
        <f>IFERROR(VLOOKUP(Tableau2[[#This Row],[Numéro étudiant]],Tableau5[#All],46,FALSE),"")</f>
        <v/>
      </c>
      <c r="Q283" s="30"/>
    </row>
    <row r="284" spans="1:17" x14ac:dyDescent="0.35">
      <c r="A284" s="6"/>
      <c r="C284" s="10" t="str">
        <f>IFERROR(VLOOKUP(Tableau2[[#This Row],[Département]],Tableau3[#All],2,FALSE),"")</f>
        <v/>
      </c>
      <c r="G284" s="11"/>
      <c r="H284" s="9"/>
      <c r="K284" s="10" t="str">
        <f>IF(Tableau2[[#This Row],[Prescription inscrite dans ConPéRe]]="Non", "A relancer",IF(Tableau2[[#This Row],[Prescription inscrite dans ConPéRe]]="Oui", "Non, statut valide",""))</f>
        <v/>
      </c>
      <c r="L284" s="9" t="str">
        <f>IFERROR(VLOOKUP(Tableau2[[#This Row],[Numéro étudiant]],Tableau5[#All],42,FALSE),"")</f>
        <v/>
      </c>
      <c r="M284" s="10" t="str">
        <f>IFERROR(VLOOKUP(Tableau2[[#This Row],[Numéro étudiant]],Tableau5[#All],43,FALSE),"")</f>
        <v/>
      </c>
      <c r="N284" s="10" t="str">
        <f>IFERROR(VLOOKUP(Tableau2[[#This Row],[Numéro étudiant]],Tableau5[#All],44,FALSE),"")</f>
        <v/>
      </c>
      <c r="O284" s="10" t="str">
        <f>IFERROR(VLOOKUP(Tableau2[[#This Row],[Numéro étudiant]],Tableau5[#All],45,FALSE),"")</f>
        <v/>
      </c>
      <c r="P284" s="11" t="str">
        <f>IFERROR(VLOOKUP(Tableau2[[#This Row],[Numéro étudiant]],Tableau5[#All],46,FALSE),"")</f>
        <v/>
      </c>
      <c r="Q284" s="30"/>
    </row>
    <row r="285" spans="1:17" x14ac:dyDescent="0.35">
      <c r="A285" s="6"/>
      <c r="C285" s="10" t="str">
        <f>IFERROR(VLOOKUP(Tableau2[[#This Row],[Département]],Tableau3[#All],2,FALSE),"")</f>
        <v/>
      </c>
      <c r="G285" s="11"/>
      <c r="H285" s="9"/>
      <c r="K285" s="10" t="str">
        <f>IF(Tableau2[[#This Row],[Prescription inscrite dans ConPéRe]]="Non", "A relancer",IF(Tableau2[[#This Row],[Prescription inscrite dans ConPéRe]]="Oui", "Non, statut valide",""))</f>
        <v/>
      </c>
      <c r="L285" s="9" t="str">
        <f>IFERROR(VLOOKUP(Tableau2[[#This Row],[Numéro étudiant]],Tableau5[#All],42,FALSE),"")</f>
        <v/>
      </c>
      <c r="M285" s="10" t="str">
        <f>IFERROR(VLOOKUP(Tableau2[[#This Row],[Numéro étudiant]],Tableau5[#All],43,FALSE),"")</f>
        <v/>
      </c>
      <c r="N285" s="10" t="str">
        <f>IFERROR(VLOOKUP(Tableau2[[#This Row],[Numéro étudiant]],Tableau5[#All],44,FALSE),"")</f>
        <v/>
      </c>
      <c r="O285" s="10" t="str">
        <f>IFERROR(VLOOKUP(Tableau2[[#This Row],[Numéro étudiant]],Tableau5[#All],45,FALSE),"")</f>
        <v/>
      </c>
      <c r="P285" s="11" t="str">
        <f>IFERROR(VLOOKUP(Tableau2[[#This Row],[Numéro étudiant]],Tableau5[#All],46,FALSE),"")</f>
        <v/>
      </c>
      <c r="Q285" s="30"/>
    </row>
    <row r="286" spans="1:17" x14ac:dyDescent="0.35">
      <c r="A286" s="6"/>
      <c r="C286" s="10" t="str">
        <f>IFERROR(VLOOKUP(Tableau2[[#This Row],[Département]],Tableau3[#All],2,FALSE),"")</f>
        <v/>
      </c>
      <c r="G286" s="11"/>
      <c r="H286" s="9"/>
      <c r="K286" s="10" t="str">
        <f>IF(Tableau2[[#This Row],[Prescription inscrite dans ConPéRe]]="Non", "A relancer",IF(Tableau2[[#This Row],[Prescription inscrite dans ConPéRe]]="Oui", "Non, statut valide",""))</f>
        <v/>
      </c>
      <c r="L286" s="9" t="str">
        <f>IFERROR(VLOOKUP(Tableau2[[#This Row],[Numéro étudiant]],Tableau5[#All],42,FALSE),"")</f>
        <v/>
      </c>
      <c r="M286" s="10" t="str">
        <f>IFERROR(VLOOKUP(Tableau2[[#This Row],[Numéro étudiant]],Tableau5[#All],43,FALSE),"")</f>
        <v/>
      </c>
      <c r="N286" s="10" t="str">
        <f>IFERROR(VLOOKUP(Tableau2[[#This Row],[Numéro étudiant]],Tableau5[#All],44,FALSE),"")</f>
        <v/>
      </c>
      <c r="O286" s="10" t="str">
        <f>IFERROR(VLOOKUP(Tableau2[[#This Row],[Numéro étudiant]],Tableau5[#All],45,FALSE),"")</f>
        <v/>
      </c>
      <c r="P286" s="11" t="str">
        <f>IFERROR(VLOOKUP(Tableau2[[#This Row],[Numéro étudiant]],Tableau5[#All],46,FALSE),"")</f>
        <v/>
      </c>
      <c r="Q286" s="30"/>
    </row>
    <row r="287" spans="1:17" x14ac:dyDescent="0.35">
      <c r="A287" s="6"/>
      <c r="C287" s="10" t="str">
        <f>IFERROR(VLOOKUP(Tableau2[[#This Row],[Département]],Tableau3[#All],2,FALSE),"")</f>
        <v/>
      </c>
      <c r="G287" s="11"/>
      <c r="H287" s="9"/>
      <c r="K287" s="10" t="str">
        <f>IF(Tableau2[[#This Row],[Prescription inscrite dans ConPéRe]]="Non", "A relancer",IF(Tableau2[[#This Row],[Prescription inscrite dans ConPéRe]]="Oui", "Non, statut valide",""))</f>
        <v/>
      </c>
      <c r="L287" s="9" t="str">
        <f>IFERROR(VLOOKUP(Tableau2[[#This Row],[Numéro étudiant]],Tableau5[#All],42,FALSE),"")</f>
        <v/>
      </c>
      <c r="M287" s="10" t="str">
        <f>IFERROR(VLOOKUP(Tableau2[[#This Row],[Numéro étudiant]],Tableau5[#All],43,FALSE),"")</f>
        <v/>
      </c>
      <c r="N287" s="10" t="str">
        <f>IFERROR(VLOOKUP(Tableau2[[#This Row],[Numéro étudiant]],Tableau5[#All],44,FALSE),"")</f>
        <v/>
      </c>
      <c r="O287" s="10" t="str">
        <f>IFERROR(VLOOKUP(Tableau2[[#This Row],[Numéro étudiant]],Tableau5[#All],45,FALSE),"")</f>
        <v/>
      </c>
      <c r="P287" s="11" t="str">
        <f>IFERROR(VLOOKUP(Tableau2[[#This Row],[Numéro étudiant]],Tableau5[#All],46,FALSE),"")</f>
        <v/>
      </c>
      <c r="Q287" s="30"/>
    </row>
    <row r="288" spans="1:17" x14ac:dyDescent="0.35">
      <c r="A288" s="6"/>
      <c r="C288" s="10" t="str">
        <f>IFERROR(VLOOKUP(Tableau2[[#This Row],[Département]],Tableau3[#All],2,FALSE),"")</f>
        <v/>
      </c>
      <c r="G288" s="11"/>
      <c r="H288" s="9"/>
      <c r="K288" s="10" t="str">
        <f>IF(Tableau2[[#This Row],[Prescription inscrite dans ConPéRe]]="Non", "A relancer",IF(Tableau2[[#This Row],[Prescription inscrite dans ConPéRe]]="Oui", "Non, statut valide",""))</f>
        <v/>
      </c>
      <c r="L288" s="9" t="str">
        <f>IFERROR(VLOOKUP(Tableau2[[#This Row],[Numéro étudiant]],Tableau5[#All],42,FALSE),"")</f>
        <v/>
      </c>
      <c r="M288" s="10" t="str">
        <f>IFERROR(VLOOKUP(Tableau2[[#This Row],[Numéro étudiant]],Tableau5[#All],43,FALSE),"")</f>
        <v/>
      </c>
      <c r="N288" s="10" t="str">
        <f>IFERROR(VLOOKUP(Tableau2[[#This Row],[Numéro étudiant]],Tableau5[#All],44,FALSE),"")</f>
        <v/>
      </c>
      <c r="O288" s="10" t="str">
        <f>IFERROR(VLOOKUP(Tableau2[[#This Row],[Numéro étudiant]],Tableau5[#All],45,FALSE),"")</f>
        <v/>
      </c>
      <c r="P288" s="11" t="str">
        <f>IFERROR(VLOOKUP(Tableau2[[#This Row],[Numéro étudiant]],Tableau5[#All],46,FALSE),"")</f>
        <v/>
      </c>
      <c r="Q288" s="30"/>
    </row>
    <row r="289" spans="1:17" x14ac:dyDescent="0.35">
      <c r="A289" s="6"/>
      <c r="C289" s="10" t="str">
        <f>IFERROR(VLOOKUP(Tableau2[[#This Row],[Département]],Tableau3[#All],2,FALSE),"")</f>
        <v/>
      </c>
      <c r="G289" s="11"/>
      <c r="H289" s="9"/>
      <c r="K289" s="10" t="str">
        <f>IF(Tableau2[[#This Row],[Prescription inscrite dans ConPéRe]]="Non", "A relancer",IF(Tableau2[[#This Row],[Prescription inscrite dans ConPéRe]]="Oui", "Non, statut valide",""))</f>
        <v/>
      </c>
      <c r="L289" s="9" t="str">
        <f>IFERROR(VLOOKUP(Tableau2[[#This Row],[Numéro étudiant]],Tableau5[#All],42,FALSE),"")</f>
        <v/>
      </c>
      <c r="M289" s="10" t="str">
        <f>IFERROR(VLOOKUP(Tableau2[[#This Row],[Numéro étudiant]],Tableau5[#All],43,FALSE),"")</f>
        <v/>
      </c>
      <c r="N289" s="10" t="str">
        <f>IFERROR(VLOOKUP(Tableau2[[#This Row],[Numéro étudiant]],Tableau5[#All],44,FALSE),"")</f>
        <v/>
      </c>
      <c r="O289" s="10" t="str">
        <f>IFERROR(VLOOKUP(Tableau2[[#This Row],[Numéro étudiant]],Tableau5[#All],45,FALSE),"")</f>
        <v/>
      </c>
      <c r="P289" s="11" t="str">
        <f>IFERROR(VLOOKUP(Tableau2[[#This Row],[Numéro étudiant]],Tableau5[#All],46,FALSE),"")</f>
        <v/>
      </c>
      <c r="Q289" s="30"/>
    </row>
    <row r="290" spans="1:17" x14ac:dyDescent="0.35">
      <c r="A290" s="6"/>
      <c r="C290" s="10" t="str">
        <f>IFERROR(VLOOKUP(Tableau2[[#This Row],[Département]],Tableau3[#All],2,FALSE),"")</f>
        <v/>
      </c>
      <c r="G290" s="11"/>
      <c r="H290" s="9"/>
      <c r="K290" s="10" t="str">
        <f>IF(Tableau2[[#This Row],[Prescription inscrite dans ConPéRe]]="Non", "A relancer",IF(Tableau2[[#This Row],[Prescription inscrite dans ConPéRe]]="Oui", "Non, statut valide",""))</f>
        <v/>
      </c>
      <c r="L290" s="9" t="str">
        <f>IFERROR(VLOOKUP(Tableau2[[#This Row],[Numéro étudiant]],Tableau5[#All],42,FALSE),"")</f>
        <v/>
      </c>
      <c r="M290" s="10" t="str">
        <f>IFERROR(VLOOKUP(Tableau2[[#This Row],[Numéro étudiant]],Tableau5[#All],43,FALSE),"")</f>
        <v/>
      </c>
      <c r="N290" s="10" t="str">
        <f>IFERROR(VLOOKUP(Tableau2[[#This Row],[Numéro étudiant]],Tableau5[#All],44,FALSE),"")</f>
        <v/>
      </c>
      <c r="O290" s="10" t="str">
        <f>IFERROR(VLOOKUP(Tableau2[[#This Row],[Numéro étudiant]],Tableau5[#All],45,FALSE),"")</f>
        <v/>
      </c>
      <c r="P290" s="11" t="str">
        <f>IFERROR(VLOOKUP(Tableau2[[#This Row],[Numéro étudiant]],Tableau5[#All],46,FALSE),"")</f>
        <v/>
      </c>
      <c r="Q290" s="30"/>
    </row>
    <row r="291" spans="1:17" x14ac:dyDescent="0.35">
      <c r="A291" s="6"/>
      <c r="C291" s="10" t="str">
        <f>IFERROR(VLOOKUP(Tableau2[[#This Row],[Département]],Tableau3[#All],2,FALSE),"")</f>
        <v/>
      </c>
      <c r="G291" s="11"/>
      <c r="H291" s="9"/>
      <c r="K291" s="10" t="str">
        <f>IF(Tableau2[[#This Row],[Prescription inscrite dans ConPéRe]]="Non", "A relancer",IF(Tableau2[[#This Row],[Prescription inscrite dans ConPéRe]]="Oui", "Non, statut valide",""))</f>
        <v/>
      </c>
      <c r="L291" s="9" t="str">
        <f>IFERROR(VLOOKUP(Tableau2[[#This Row],[Numéro étudiant]],Tableau5[#All],42,FALSE),"")</f>
        <v/>
      </c>
      <c r="M291" s="10" t="str">
        <f>IFERROR(VLOOKUP(Tableau2[[#This Row],[Numéro étudiant]],Tableau5[#All],43,FALSE),"")</f>
        <v/>
      </c>
      <c r="N291" s="10" t="str">
        <f>IFERROR(VLOOKUP(Tableau2[[#This Row],[Numéro étudiant]],Tableau5[#All],44,FALSE),"")</f>
        <v/>
      </c>
      <c r="O291" s="10" t="str">
        <f>IFERROR(VLOOKUP(Tableau2[[#This Row],[Numéro étudiant]],Tableau5[#All],45,FALSE),"")</f>
        <v/>
      </c>
      <c r="P291" s="11" t="str">
        <f>IFERROR(VLOOKUP(Tableau2[[#This Row],[Numéro étudiant]],Tableau5[#All],46,FALSE),"")</f>
        <v/>
      </c>
      <c r="Q291" s="30"/>
    </row>
    <row r="292" spans="1:17" x14ac:dyDescent="0.35">
      <c r="A292" s="6"/>
      <c r="C292" s="10" t="str">
        <f>IFERROR(VLOOKUP(Tableau2[[#This Row],[Département]],Tableau3[#All],2,FALSE),"")</f>
        <v/>
      </c>
      <c r="G292" s="11"/>
      <c r="H292" s="9"/>
      <c r="K292" s="10" t="str">
        <f>IF(Tableau2[[#This Row],[Prescription inscrite dans ConPéRe]]="Non", "A relancer",IF(Tableau2[[#This Row],[Prescription inscrite dans ConPéRe]]="Oui", "Non, statut valide",""))</f>
        <v/>
      </c>
      <c r="L292" s="9" t="str">
        <f>IFERROR(VLOOKUP(Tableau2[[#This Row],[Numéro étudiant]],Tableau5[#All],42,FALSE),"")</f>
        <v/>
      </c>
      <c r="M292" s="10" t="str">
        <f>IFERROR(VLOOKUP(Tableau2[[#This Row],[Numéro étudiant]],Tableau5[#All],43,FALSE),"")</f>
        <v/>
      </c>
      <c r="N292" s="10" t="str">
        <f>IFERROR(VLOOKUP(Tableau2[[#This Row],[Numéro étudiant]],Tableau5[#All],44,FALSE),"")</f>
        <v/>
      </c>
      <c r="O292" s="10" t="str">
        <f>IFERROR(VLOOKUP(Tableau2[[#This Row],[Numéro étudiant]],Tableau5[#All],45,FALSE),"")</f>
        <v/>
      </c>
      <c r="P292" s="11" t="str">
        <f>IFERROR(VLOOKUP(Tableau2[[#This Row],[Numéro étudiant]],Tableau5[#All],46,FALSE),"")</f>
        <v/>
      </c>
      <c r="Q292" s="30"/>
    </row>
    <row r="293" spans="1:17" x14ac:dyDescent="0.35">
      <c r="A293" s="6"/>
      <c r="C293" s="10" t="str">
        <f>IFERROR(VLOOKUP(Tableau2[[#This Row],[Département]],Tableau3[#All],2,FALSE),"")</f>
        <v/>
      </c>
      <c r="G293" s="11"/>
      <c r="H293" s="9"/>
      <c r="K293" s="10" t="str">
        <f>IF(Tableau2[[#This Row],[Prescription inscrite dans ConPéRe]]="Non", "A relancer",IF(Tableau2[[#This Row],[Prescription inscrite dans ConPéRe]]="Oui", "Non, statut valide",""))</f>
        <v/>
      </c>
      <c r="L293" s="9" t="str">
        <f>IFERROR(VLOOKUP(Tableau2[[#This Row],[Numéro étudiant]],Tableau5[#All],42,FALSE),"")</f>
        <v/>
      </c>
      <c r="M293" s="10" t="str">
        <f>IFERROR(VLOOKUP(Tableau2[[#This Row],[Numéro étudiant]],Tableau5[#All],43,FALSE),"")</f>
        <v/>
      </c>
      <c r="N293" s="10" t="str">
        <f>IFERROR(VLOOKUP(Tableau2[[#This Row],[Numéro étudiant]],Tableau5[#All],44,FALSE),"")</f>
        <v/>
      </c>
      <c r="O293" s="10" t="str">
        <f>IFERROR(VLOOKUP(Tableau2[[#This Row],[Numéro étudiant]],Tableau5[#All],45,FALSE),"")</f>
        <v/>
      </c>
      <c r="P293" s="11" t="str">
        <f>IFERROR(VLOOKUP(Tableau2[[#This Row],[Numéro étudiant]],Tableau5[#All],46,FALSE),"")</f>
        <v/>
      </c>
      <c r="Q293" s="30"/>
    </row>
    <row r="294" spans="1:17" x14ac:dyDescent="0.35">
      <c r="A294" s="6"/>
      <c r="C294" s="10" t="str">
        <f>IFERROR(VLOOKUP(Tableau2[[#This Row],[Département]],Tableau3[#All],2,FALSE),"")</f>
        <v/>
      </c>
      <c r="G294" s="11"/>
      <c r="H294" s="9"/>
      <c r="K294" s="10" t="str">
        <f>IF(Tableau2[[#This Row],[Prescription inscrite dans ConPéRe]]="Non", "A relancer",IF(Tableau2[[#This Row],[Prescription inscrite dans ConPéRe]]="Oui", "Non, statut valide",""))</f>
        <v/>
      </c>
      <c r="L294" s="9" t="str">
        <f>IFERROR(VLOOKUP(Tableau2[[#This Row],[Numéro étudiant]],Tableau5[#All],42,FALSE),"")</f>
        <v/>
      </c>
      <c r="M294" s="10" t="str">
        <f>IFERROR(VLOOKUP(Tableau2[[#This Row],[Numéro étudiant]],Tableau5[#All],43,FALSE),"")</f>
        <v/>
      </c>
      <c r="N294" s="10" t="str">
        <f>IFERROR(VLOOKUP(Tableau2[[#This Row],[Numéro étudiant]],Tableau5[#All],44,FALSE),"")</f>
        <v/>
      </c>
      <c r="O294" s="10" t="str">
        <f>IFERROR(VLOOKUP(Tableau2[[#This Row],[Numéro étudiant]],Tableau5[#All],45,FALSE),"")</f>
        <v/>
      </c>
      <c r="P294" s="11" t="str">
        <f>IFERROR(VLOOKUP(Tableau2[[#This Row],[Numéro étudiant]],Tableau5[#All],46,FALSE),"")</f>
        <v/>
      </c>
      <c r="Q294" s="30"/>
    </row>
    <row r="295" spans="1:17" x14ac:dyDescent="0.35">
      <c r="A295" s="6"/>
      <c r="C295" s="10" t="str">
        <f>IFERROR(VLOOKUP(Tableau2[[#This Row],[Département]],Tableau3[#All],2,FALSE),"")</f>
        <v/>
      </c>
      <c r="G295" s="11"/>
      <c r="H295" s="9"/>
      <c r="K295" s="10" t="str">
        <f>IF(Tableau2[[#This Row],[Prescription inscrite dans ConPéRe]]="Non", "A relancer",IF(Tableau2[[#This Row],[Prescription inscrite dans ConPéRe]]="Oui", "Non, statut valide",""))</f>
        <v/>
      </c>
      <c r="L295" s="9" t="str">
        <f>IFERROR(VLOOKUP(Tableau2[[#This Row],[Numéro étudiant]],Tableau5[#All],42,FALSE),"")</f>
        <v/>
      </c>
      <c r="M295" s="10" t="str">
        <f>IFERROR(VLOOKUP(Tableau2[[#This Row],[Numéro étudiant]],Tableau5[#All],43,FALSE),"")</f>
        <v/>
      </c>
      <c r="N295" s="10" t="str">
        <f>IFERROR(VLOOKUP(Tableau2[[#This Row],[Numéro étudiant]],Tableau5[#All],44,FALSE),"")</f>
        <v/>
      </c>
      <c r="O295" s="10" t="str">
        <f>IFERROR(VLOOKUP(Tableau2[[#This Row],[Numéro étudiant]],Tableau5[#All],45,FALSE),"")</f>
        <v/>
      </c>
      <c r="P295" s="11" t="str">
        <f>IFERROR(VLOOKUP(Tableau2[[#This Row],[Numéro étudiant]],Tableau5[#All],46,FALSE),"")</f>
        <v/>
      </c>
      <c r="Q295" s="30"/>
    </row>
    <row r="296" spans="1:17" x14ac:dyDescent="0.35">
      <c r="A296" s="6"/>
      <c r="C296" s="10" t="str">
        <f>IFERROR(VLOOKUP(Tableau2[[#This Row],[Département]],Tableau3[#All],2,FALSE),"")</f>
        <v/>
      </c>
      <c r="G296" s="11"/>
      <c r="H296" s="9"/>
      <c r="K296" s="10" t="str">
        <f>IF(Tableau2[[#This Row],[Prescription inscrite dans ConPéRe]]="Non", "A relancer",IF(Tableau2[[#This Row],[Prescription inscrite dans ConPéRe]]="Oui", "Non, statut valide",""))</f>
        <v/>
      </c>
      <c r="L296" s="9" t="str">
        <f>IFERROR(VLOOKUP(Tableau2[[#This Row],[Numéro étudiant]],Tableau5[#All],42,FALSE),"")</f>
        <v/>
      </c>
      <c r="M296" s="10" t="str">
        <f>IFERROR(VLOOKUP(Tableau2[[#This Row],[Numéro étudiant]],Tableau5[#All],43,FALSE),"")</f>
        <v/>
      </c>
      <c r="N296" s="10" t="str">
        <f>IFERROR(VLOOKUP(Tableau2[[#This Row],[Numéro étudiant]],Tableau5[#All],44,FALSE),"")</f>
        <v/>
      </c>
      <c r="O296" s="10" t="str">
        <f>IFERROR(VLOOKUP(Tableau2[[#This Row],[Numéro étudiant]],Tableau5[#All],45,FALSE),"")</f>
        <v/>
      </c>
      <c r="P296" s="11" t="str">
        <f>IFERROR(VLOOKUP(Tableau2[[#This Row],[Numéro étudiant]],Tableau5[#All],46,FALSE),"")</f>
        <v/>
      </c>
      <c r="Q296" s="30"/>
    </row>
    <row r="297" spans="1:17" x14ac:dyDescent="0.35">
      <c r="A297" s="6"/>
      <c r="C297" s="10" t="str">
        <f>IFERROR(VLOOKUP(Tableau2[[#This Row],[Département]],Tableau3[#All],2,FALSE),"")</f>
        <v/>
      </c>
      <c r="G297" s="11"/>
      <c r="H297" s="9"/>
      <c r="K297" s="10" t="str">
        <f>IF(Tableau2[[#This Row],[Prescription inscrite dans ConPéRe]]="Non", "A relancer",IF(Tableau2[[#This Row],[Prescription inscrite dans ConPéRe]]="Oui", "Non, statut valide",""))</f>
        <v/>
      </c>
      <c r="L297" s="9" t="str">
        <f>IFERROR(VLOOKUP(Tableau2[[#This Row],[Numéro étudiant]],Tableau5[#All],42,FALSE),"")</f>
        <v/>
      </c>
      <c r="M297" s="10" t="str">
        <f>IFERROR(VLOOKUP(Tableau2[[#This Row],[Numéro étudiant]],Tableau5[#All],43,FALSE),"")</f>
        <v/>
      </c>
      <c r="N297" s="10" t="str">
        <f>IFERROR(VLOOKUP(Tableau2[[#This Row],[Numéro étudiant]],Tableau5[#All],44,FALSE),"")</f>
        <v/>
      </c>
      <c r="O297" s="10" t="str">
        <f>IFERROR(VLOOKUP(Tableau2[[#This Row],[Numéro étudiant]],Tableau5[#All],45,FALSE),"")</f>
        <v/>
      </c>
      <c r="P297" s="11" t="str">
        <f>IFERROR(VLOOKUP(Tableau2[[#This Row],[Numéro étudiant]],Tableau5[#All],46,FALSE),"")</f>
        <v/>
      </c>
      <c r="Q297" s="30"/>
    </row>
    <row r="298" spans="1:17" x14ac:dyDescent="0.35">
      <c r="A298" s="6"/>
      <c r="C298" s="10" t="str">
        <f>IFERROR(VLOOKUP(Tableau2[[#This Row],[Département]],Tableau3[#All],2,FALSE),"")</f>
        <v/>
      </c>
      <c r="G298" s="11"/>
      <c r="H298" s="9"/>
      <c r="K298" s="10" t="str">
        <f>IF(Tableau2[[#This Row],[Prescription inscrite dans ConPéRe]]="Non", "A relancer",IF(Tableau2[[#This Row],[Prescription inscrite dans ConPéRe]]="Oui", "Non, statut valide",""))</f>
        <v/>
      </c>
      <c r="L298" s="9" t="str">
        <f>IFERROR(VLOOKUP(Tableau2[[#This Row],[Numéro étudiant]],Tableau5[#All],42,FALSE),"")</f>
        <v/>
      </c>
      <c r="M298" s="10" t="str">
        <f>IFERROR(VLOOKUP(Tableau2[[#This Row],[Numéro étudiant]],Tableau5[#All],43,FALSE),"")</f>
        <v/>
      </c>
      <c r="N298" s="10" t="str">
        <f>IFERROR(VLOOKUP(Tableau2[[#This Row],[Numéro étudiant]],Tableau5[#All],44,FALSE),"")</f>
        <v/>
      </c>
      <c r="O298" s="10" t="str">
        <f>IFERROR(VLOOKUP(Tableau2[[#This Row],[Numéro étudiant]],Tableau5[#All],45,FALSE),"")</f>
        <v/>
      </c>
      <c r="P298" s="11" t="str">
        <f>IFERROR(VLOOKUP(Tableau2[[#This Row],[Numéro étudiant]],Tableau5[#All],46,FALSE),"")</f>
        <v/>
      </c>
      <c r="Q298" s="30"/>
    </row>
    <row r="299" spans="1:17" x14ac:dyDescent="0.35">
      <c r="A299" s="6"/>
      <c r="C299" s="10" t="str">
        <f>IFERROR(VLOOKUP(Tableau2[[#This Row],[Département]],Tableau3[#All],2,FALSE),"")</f>
        <v/>
      </c>
      <c r="G299" s="11"/>
      <c r="H299" s="9"/>
      <c r="K299" s="10" t="str">
        <f>IF(Tableau2[[#This Row],[Prescription inscrite dans ConPéRe]]="Non", "A relancer",IF(Tableau2[[#This Row],[Prescription inscrite dans ConPéRe]]="Oui", "Non, statut valide",""))</f>
        <v/>
      </c>
      <c r="L299" s="9" t="str">
        <f>IFERROR(VLOOKUP(Tableau2[[#This Row],[Numéro étudiant]],Tableau5[#All],42,FALSE),"")</f>
        <v/>
      </c>
      <c r="M299" s="10" t="str">
        <f>IFERROR(VLOOKUP(Tableau2[[#This Row],[Numéro étudiant]],Tableau5[#All],43,FALSE),"")</f>
        <v/>
      </c>
      <c r="N299" s="10" t="str">
        <f>IFERROR(VLOOKUP(Tableau2[[#This Row],[Numéro étudiant]],Tableau5[#All],44,FALSE),"")</f>
        <v/>
      </c>
      <c r="O299" s="10" t="str">
        <f>IFERROR(VLOOKUP(Tableau2[[#This Row],[Numéro étudiant]],Tableau5[#All],45,FALSE),"")</f>
        <v/>
      </c>
      <c r="P299" s="11" t="str">
        <f>IFERROR(VLOOKUP(Tableau2[[#This Row],[Numéro étudiant]],Tableau5[#All],46,FALSE),"")</f>
        <v/>
      </c>
      <c r="Q299" s="30"/>
    </row>
    <row r="300" spans="1:17" x14ac:dyDescent="0.35">
      <c r="A300" s="6"/>
      <c r="C300" s="10" t="str">
        <f>IFERROR(VLOOKUP(Tableau2[[#This Row],[Département]],Tableau3[#All],2,FALSE),"")</f>
        <v/>
      </c>
      <c r="G300" s="11"/>
      <c r="H300" s="9"/>
      <c r="K300" s="10" t="str">
        <f>IF(Tableau2[[#This Row],[Prescription inscrite dans ConPéRe]]="Non", "A relancer",IF(Tableau2[[#This Row],[Prescription inscrite dans ConPéRe]]="Oui", "Non, statut valide",""))</f>
        <v/>
      </c>
      <c r="L300" s="9" t="str">
        <f>IFERROR(VLOOKUP(Tableau2[[#This Row],[Numéro étudiant]],Tableau5[#All],42,FALSE),"")</f>
        <v/>
      </c>
      <c r="M300" s="10" t="str">
        <f>IFERROR(VLOOKUP(Tableau2[[#This Row],[Numéro étudiant]],Tableau5[#All],43,FALSE),"")</f>
        <v/>
      </c>
      <c r="N300" s="10" t="str">
        <f>IFERROR(VLOOKUP(Tableau2[[#This Row],[Numéro étudiant]],Tableau5[#All],44,FALSE),"")</f>
        <v/>
      </c>
      <c r="O300" s="10" t="str">
        <f>IFERROR(VLOOKUP(Tableau2[[#This Row],[Numéro étudiant]],Tableau5[#All],45,FALSE),"")</f>
        <v/>
      </c>
      <c r="P300" s="11" t="str">
        <f>IFERROR(VLOOKUP(Tableau2[[#This Row],[Numéro étudiant]],Tableau5[#All],46,FALSE),"")</f>
        <v/>
      </c>
      <c r="Q300" s="30"/>
    </row>
    <row r="301" spans="1:17" ht="15" thickBot="1" x14ac:dyDescent="0.4">
      <c r="A301" s="14"/>
      <c r="B301" s="15"/>
      <c r="C301" s="15" t="str">
        <f>IFERROR(VLOOKUP(Tableau2[[#This Row],[Département]],Tableau3[#All],2,FALSE),"")</f>
        <v/>
      </c>
      <c r="D301" s="15"/>
      <c r="E301" s="15"/>
      <c r="F301" s="15"/>
      <c r="G301" s="16"/>
      <c r="H301" s="17"/>
      <c r="I301" s="15"/>
      <c r="J301" s="15"/>
      <c r="K301" s="15" t="str">
        <f>IF(Tableau2[[#This Row],[Prescription inscrite dans ConPéRe]]="Non", "A relancer",IF(Tableau2[[#This Row],[Prescription inscrite dans ConPéRe]]="Oui", "Non, statut valide",""))</f>
        <v/>
      </c>
      <c r="L301" s="17" t="str">
        <f>IFERROR(VLOOKUP(Tableau2[[#This Row],[Numéro étudiant]],Tableau5[#All],42,FALSE),"")</f>
        <v/>
      </c>
      <c r="M301" s="15" t="str">
        <f>IFERROR(VLOOKUP(Tableau2[[#This Row],[Numéro étudiant]],Tableau5[#All],43,FALSE),"")</f>
        <v/>
      </c>
      <c r="N301" s="15" t="str">
        <f>IFERROR(VLOOKUP(Tableau2[[#This Row],[Numéro étudiant]],Tableau5[#All],44,FALSE),"")</f>
        <v/>
      </c>
      <c r="O301" s="15" t="str">
        <f>IFERROR(VLOOKUP(Tableau2[[#This Row],[Numéro étudiant]],Tableau5[#All],45,FALSE),"")</f>
        <v/>
      </c>
      <c r="P301" s="16" t="str">
        <f>IFERROR(VLOOKUP(Tableau2[[#This Row],[Numéro étudiant]],Tableau5[#All],46,FALSE),"")</f>
        <v/>
      </c>
      <c r="Q301" s="31"/>
    </row>
    <row r="302" spans="1:17" x14ac:dyDescent="0.35"/>
  </sheetData>
  <mergeCells count="3">
    <mergeCell ref="A1:G1"/>
    <mergeCell ref="L1:P1"/>
    <mergeCell ref="H1:K1"/>
  </mergeCells>
  <conditionalFormatting sqref="K3:K301">
    <cfRule type="containsText" dxfId="68" priority="1" operator="containsText" text="Non, statut valide">
      <formula>NOT(ISERROR(SEARCH("Non, statut valide",K3)))</formula>
    </cfRule>
    <cfRule type="containsText" dxfId="67" priority="2" operator="containsText" text="A relancer">
      <formula>NOT(ISERROR(SEARCH("A relancer",K3)))</formula>
    </cfRule>
  </conditionalFormatting>
  <dataValidations count="1">
    <dataValidation type="list" allowBlank="1" showInputMessage="1" showErrorMessage="1" sqref="J3:J301" xr:uid="{1CD2D88A-4D3D-42C6-971F-0923BCD43ED6}">
      <formula1>"Oui, Non"</formula1>
    </dataValidation>
  </dataValidations>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F255C-0695-48E1-98CD-2685CD32A4CB}">
  <sheetPr>
    <tabColor theme="9" tint="0.79998168889431442"/>
  </sheetPr>
  <dimension ref="A1:BJ302"/>
  <sheetViews>
    <sheetView showGridLines="0" zoomScale="55" zoomScaleNormal="55" workbookViewId="0">
      <selection activeCell="AW5" sqref="AW5"/>
    </sheetView>
  </sheetViews>
  <sheetFormatPr defaultColWidth="0" defaultRowHeight="14.5" x14ac:dyDescent="0.35"/>
  <cols>
    <col min="1" max="1" width="3.1796875" customWidth="1"/>
    <col min="2" max="6" width="18.54296875" customWidth="1"/>
    <col min="7" max="7" width="17.1796875" customWidth="1"/>
    <col min="8" max="11" width="19" customWidth="1"/>
    <col min="12" max="12" width="18.1796875" customWidth="1"/>
    <col min="13" max="16" width="20" customWidth="1"/>
    <col min="17" max="17" width="18.1796875" customWidth="1"/>
    <col min="18" max="21" width="20" customWidth="1"/>
    <col min="22" max="22" width="18.1796875" customWidth="1"/>
    <col min="23" max="26" width="20" customWidth="1"/>
    <col min="27" max="27" width="18.1796875" customWidth="1"/>
    <col min="28" max="31" width="20" customWidth="1"/>
    <col min="32" max="32" width="19.1796875" customWidth="1"/>
    <col min="33" max="36" width="21" customWidth="1"/>
    <col min="37" max="37" width="19.1796875" customWidth="1"/>
    <col min="38" max="41" width="21" customWidth="1"/>
    <col min="42" max="42" width="19.1796875" customWidth="1"/>
    <col min="43" max="46" width="21" customWidth="1"/>
    <col min="47" max="47" width="19.1796875" customWidth="1"/>
    <col min="48" max="51" width="21" customWidth="1"/>
    <col min="52" max="54" width="22.1796875" customWidth="1"/>
    <col min="55" max="56" width="23.54296875" customWidth="1"/>
    <col min="57" max="57" width="7.81640625" customWidth="1"/>
    <col min="58" max="59" width="11.453125" hidden="1" customWidth="1"/>
    <col min="60" max="62" width="0" hidden="1" customWidth="1"/>
    <col min="63" max="16384" width="11.453125" hidden="1"/>
  </cols>
  <sheetData>
    <row r="1" spans="2:57" ht="9" customHeight="1" thickBot="1" x14ac:dyDescent="0.4"/>
    <row r="2" spans="2:57" s="21" customFormat="1" ht="38.25" customHeight="1" thickBot="1" x14ac:dyDescent="0.4">
      <c r="B2" s="90" t="s">
        <v>12</v>
      </c>
      <c r="C2" s="91"/>
      <c r="D2" s="91"/>
      <c r="E2" s="91"/>
      <c r="F2" s="92"/>
      <c r="G2" s="87">
        <v>45566</v>
      </c>
      <c r="H2" s="88"/>
      <c r="I2" s="88"/>
      <c r="J2" s="88"/>
      <c r="K2" s="89"/>
      <c r="L2" s="84">
        <v>45597</v>
      </c>
      <c r="M2" s="85"/>
      <c r="N2" s="85"/>
      <c r="O2" s="85"/>
      <c r="P2" s="86"/>
      <c r="Q2" s="87">
        <v>45627</v>
      </c>
      <c r="R2" s="88"/>
      <c r="S2" s="88"/>
      <c r="T2" s="88"/>
      <c r="U2" s="89"/>
      <c r="V2" s="84">
        <v>45658</v>
      </c>
      <c r="W2" s="85"/>
      <c r="X2" s="85"/>
      <c r="Y2" s="85"/>
      <c r="Z2" s="86"/>
      <c r="AA2" s="87">
        <v>45689</v>
      </c>
      <c r="AB2" s="88"/>
      <c r="AC2" s="88"/>
      <c r="AD2" s="33"/>
      <c r="AE2" s="19"/>
      <c r="AF2" s="84">
        <v>45717</v>
      </c>
      <c r="AG2" s="85"/>
      <c r="AH2" s="85"/>
      <c r="AI2" s="85"/>
      <c r="AJ2" s="86"/>
      <c r="AK2" s="87">
        <v>45748</v>
      </c>
      <c r="AL2" s="88"/>
      <c r="AM2" s="88"/>
      <c r="AN2" s="88"/>
      <c r="AO2" s="89"/>
      <c r="AP2" s="84">
        <v>45778</v>
      </c>
      <c r="AQ2" s="85"/>
      <c r="AR2" s="85"/>
      <c r="AS2" s="85"/>
      <c r="AT2" s="86"/>
      <c r="AU2" s="87">
        <v>45809</v>
      </c>
      <c r="AV2" s="88"/>
      <c r="AW2" s="88"/>
      <c r="AX2" s="88"/>
      <c r="AY2" s="89"/>
      <c r="AZ2" s="81" t="s">
        <v>8</v>
      </c>
      <c r="BA2" s="82"/>
      <c r="BB2" s="82"/>
      <c r="BC2" s="82"/>
      <c r="BD2" s="83"/>
      <c r="BE2" s="20"/>
    </row>
    <row r="3" spans="2:57" ht="29" x14ac:dyDescent="0.35">
      <c r="B3" s="22" t="s">
        <v>10</v>
      </c>
      <c r="C3" s="5" t="s">
        <v>2</v>
      </c>
      <c r="D3" s="5" t="s">
        <v>13</v>
      </c>
      <c r="E3" s="5" t="s">
        <v>3</v>
      </c>
      <c r="F3" s="23" t="s">
        <v>4</v>
      </c>
      <c r="G3" s="22" t="s">
        <v>14</v>
      </c>
      <c r="H3" s="5" t="s">
        <v>15</v>
      </c>
      <c r="I3" s="5" t="s">
        <v>16</v>
      </c>
      <c r="J3" s="5" t="s">
        <v>136</v>
      </c>
      <c r="K3" s="23" t="s">
        <v>52</v>
      </c>
      <c r="L3" s="22" t="s">
        <v>17</v>
      </c>
      <c r="M3" s="5" t="s">
        <v>18</v>
      </c>
      <c r="N3" s="5" t="s">
        <v>19</v>
      </c>
      <c r="O3" s="5" t="s">
        <v>137</v>
      </c>
      <c r="P3" s="23" t="s">
        <v>53</v>
      </c>
      <c r="Q3" s="22" t="s">
        <v>20</v>
      </c>
      <c r="R3" s="5" t="s">
        <v>21</v>
      </c>
      <c r="S3" s="5" t="s">
        <v>22</v>
      </c>
      <c r="T3" s="5" t="s">
        <v>138</v>
      </c>
      <c r="U3" s="23" t="s">
        <v>54</v>
      </c>
      <c r="V3" s="22" t="s">
        <v>23</v>
      </c>
      <c r="W3" s="5" t="s">
        <v>24</v>
      </c>
      <c r="X3" s="5" t="s">
        <v>25</v>
      </c>
      <c r="Y3" s="5" t="s">
        <v>139</v>
      </c>
      <c r="Z3" s="23" t="s">
        <v>55</v>
      </c>
      <c r="AA3" s="22" t="s">
        <v>26</v>
      </c>
      <c r="AB3" s="5" t="s">
        <v>27</v>
      </c>
      <c r="AC3" s="5" t="s">
        <v>28</v>
      </c>
      <c r="AD3" s="5" t="s">
        <v>140</v>
      </c>
      <c r="AE3" s="23" t="s">
        <v>56</v>
      </c>
      <c r="AF3" s="22" t="s">
        <v>29</v>
      </c>
      <c r="AG3" s="5" t="s">
        <v>30</v>
      </c>
      <c r="AH3" s="5" t="s">
        <v>31</v>
      </c>
      <c r="AI3" s="5" t="s">
        <v>141</v>
      </c>
      <c r="AJ3" s="23" t="s">
        <v>57</v>
      </c>
      <c r="AK3" s="22" t="s">
        <v>32</v>
      </c>
      <c r="AL3" s="5" t="s">
        <v>33</v>
      </c>
      <c r="AM3" s="5" t="s">
        <v>34</v>
      </c>
      <c r="AN3" s="5" t="s">
        <v>142</v>
      </c>
      <c r="AO3" s="23" t="s">
        <v>58</v>
      </c>
      <c r="AP3" s="22" t="s">
        <v>35</v>
      </c>
      <c r="AQ3" s="5" t="s">
        <v>36</v>
      </c>
      <c r="AR3" s="5" t="s">
        <v>37</v>
      </c>
      <c r="AS3" s="5" t="s">
        <v>143</v>
      </c>
      <c r="AT3" s="23" t="s">
        <v>61</v>
      </c>
      <c r="AU3" s="22" t="s">
        <v>38</v>
      </c>
      <c r="AV3" s="5" t="s">
        <v>39</v>
      </c>
      <c r="AW3" s="5" t="s">
        <v>40</v>
      </c>
      <c r="AX3" s="5" t="s">
        <v>144</v>
      </c>
      <c r="AY3" s="23" t="s">
        <v>59</v>
      </c>
      <c r="AZ3" s="22" t="s">
        <v>41</v>
      </c>
      <c r="BA3" s="5" t="s">
        <v>42</v>
      </c>
      <c r="BB3" s="5" t="s">
        <v>43</v>
      </c>
      <c r="BC3" s="5" t="s">
        <v>44</v>
      </c>
      <c r="BD3" s="23" t="s">
        <v>60</v>
      </c>
      <c r="BE3" s="5"/>
    </row>
    <row r="4" spans="2:57" x14ac:dyDescent="0.35">
      <c r="B4" s="6" t="s">
        <v>9</v>
      </c>
      <c r="C4" t="str">
        <f>IFERROR(VLOOKUP(Tableau5[[#This Row],[Numéro étudiant]],Tableau2[[#All],[Numéro étudiant]:[Numéro de téléphone]],2,FALSE),"")</f>
        <v>Testdpt</v>
      </c>
      <c r="D4" t="str">
        <f>IFERROR(VLOOKUP(Tableau5[[#This Row],[Numéro étudiant]],Tableau2[[#All],[Numéro étudiant]:[Numéro de téléphone]],3,FALSE),"")</f>
        <v>TestRF</v>
      </c>
      <c r="E4" t="str">
        <f>IFERROR(VLOOKUP(Tableau5[[#This Row],[Numéro étudiant]],Tableau2[[#All],[Numéro étudiant]:[Numéro de téléphone]],4,FALSE),"")</f>
        <v>Testnom</v>
      </c>
      <c r="F4" s="25" t="str">
        <f>IFERROR(VLOOKUP(Tableau5[[#This Row],[Numéro étudiant]],Tableau2[[#All],[Numéro étudiant]:[Numéro de téléphone]],5,FALSE),"")</f>
        <v>Testprénom</v>
      </c>
      <c r="G4" s="24"/>
      <c r="J4">
        <f>SUM(Tableau5[[#This Row],[Tutorat collectif10]:[Tutorat à distance10]])</f>
        <v>0</v>
      </c>
      <c r="K4" s="25"/>
      <c r="L4" s="24"/>
      <c r="O4">
        <f>SUM(Tableau5[[#This Row],[Tutorat collectif11]:[Tutorat à distance11]])</f>
        <v>0</v>
      </c>
      <c r="P4" s="25"/>
      <c r="Q4" s="24"/>
      <c r="T4">
        <f>SUM(Tableau5[[#This Row],[Tutorat collectif12]:[Tutorat à distance12]])</f>
        <v>0</v>
      </c>
      <c r="U4" s="25"/>
      <c r="V4" s="24"/>
      <c r="Y4">
        <f>SUM(Tableau5[[#This Row],[Tutorat collectif1]:[Tutorat à distance1]])</f>
        <v>0</v>
      </c>
      <c r="Z4" s="25"/>
      <c r="AA4" s="24"/>
      <c r="AD4">
        <f>SUM(Tableau5[[#This Row],[Tutorat collectif2]:[Tutorat à distance2]])</f>
        <v>0</v>
      </c>
      <c r="AE4" s="25"/>
      <c r="AF4" s="24"/>
      <c r="AI4">
        <f>SUM(Tableau5[[#This Row],[Tutorat collectif3]:[Tutorat à distance3]])</f>
        <v>0</v>
      </c>
      <c r="AJ4" s="25"/>
      <c r="AK4" s="24"/>
      <c r="AN4">
        <f>SUM(Tableau5[[#This Row],[Tutorat collectif4]:[Tutorat à distance4]])</f>
        <v>0</v>
      </c>
      <c r="AO4" s="25"/>
      <c r="AP4" s="24"/>
      <c r="AS4">
        <f>SUM(Tableau5[[#This Row],[Tutorat collectif5]:[Tutorat à distance5]])</f>
        <v>0</v>
      </c>
      <c r="AT4" s="25"/>
      <c r="AU4" s="24"/>
      <c r="AW4">
        <v>2</v>
      </c>
      <c r="AX4">
        <f>SUM(Tableau5[[#This Row],[Tutorat collectif6]:[Tutorat à distance6]])</f>
        <v>2</v>
      </c>
      <c r="AY4" s="25">
        <v>6</v>
      </c>
      <c r="AZ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2</v>
      </c>
      <c r="BC4">
        <f>SUM(Tableau5[[#This Row],[Total tutorat collectif ]:[Total tutorat à distance]])</f>
        <v>2</v>
      </c>
      <c r="BD4" s="25">
        <f>SUM(Tableau5[[#This Row],[Absences10]],Tableau5[[#This Row],[Absences11]],Tableau5[[#This Row],[Absences12]],Tableau5[[#This Row],[Absences1]],Tableau5[[#This Row],[Absences2]],Tableau5[[#This Row],[Absences3]],Tableau5[[#This Row],[Absences4]],Tableau5[[#This Row],[Absences5]],Tableau5[[#This Row],[Absences6]])</f>
        <v>6</v>
      </c>
    </row>
    <row r="5" spans="2:57" x14ac:dyDescent="0.35">
      <c r="B5" s="6"/>
      <c r="C5" t="str">
        <f>IFERROR(VLOOKUP(Tableau5[[#This Row],[Numéro étudiant]],Tableau2[[#All],[Numéro étudiant]:[Numéro de téléphone]],2,FALSE),"")</f>
        <v/>
      </c>
      <c r="D5" t="str">
        <f>IFERROR(VLOOKUP(Tableau5[[#This Row],[Numéro étudiant]],Tableau2[[#All],[Numéro étudiant]:[Numéro de téléphone]],3,FALSE),"")</f>
        <v/>
      </c>
      <c r="E5" t="str">
        <f>IFERROR(VLOOKUP(Tableau5[[#This Row],[Numéro étudiant]],Tableau2[[#All],[Numéro étudiant]:[Numéro de téléphone]],4,FALSE),"")</f>
        <v/>
      </c>
      <c r="F5" s="25" t="str">
        <f>IFERROR(VLOOKUP(Tableau5[[#This Row],[Numéro étudiant]],Tableau2[[#All],[Numéro étudiant]:[Numéro de téléphone]],5,FALSE),"")</f>
        <v/>
      </c>
      <c r="G5" s="24"/>
      <c r="J5">
        <f>SUM(Tableau5[[#This Row],[Tutorat collectif10]:[Tutorat à distance10]])</f>
        <v>0</v>
      </c>
      <c r="K5" s="25"/>
      <c r="L5" s="24"/>
      <c r="O5">
        <f>SUM(Tableau5[[#This Row],[Tutorat collectif11]:[Tutorat à distance11]])</f>
        <v>0</v>
      </c>
      <c r="P5" s="25"/>
      <c r="Q5" s="24"/>
      <c r="T5">
        <f>SUM(Tableau5[[#This Row],[Tutorat collectif12]:[Tutorat à distance12]])</f>
        <v>0</v>
      </c>
      <c r="U5" s="25"/>
      <c r="V5" s="24"/>
      <c r="Y5">
        <f>SUM(Tableau5[[#This Row],[Tutorat collectif1]:[Tutorat à distance1]])</f>
        <v>0</v>
      </c>
      <c r="Z5" s="25"/>
      <c r="AA5" s="24"/>
      <c r="AD5">
        <f>SUM(Tableau5[[#This Row],[Tutorat collectif2]:[Tutorat à distance2]])</f>
        <v>0</v>
      </c>
      <c r="AE5" s="25"/>
      <c r="AF5" s="24"/>
      <c r="AI5">
        <f>SUM(Tableau5[[#This Row],[Tutorat collectif3]:[Tutorat à distance3]])</f>
        <v>0</v>
      </c>
      <c r="AJ5" s="25"/>
      <c r="AK5" s="24"/>
      <c r="AN5">
        <f>SUM(Tableau5[[#This Row],[Tutorat collectif4]:[Tutorat à distance4]])</f>
        <v>0</v>
      </c>
      <c r="AO5" s="25"/>
      <c r="AP5" s="24"/>
      <c r="AS5">
        <f>SUM(Tableau5[[#This Row],[Tutorat collectif5]:[Tutorat à distance5]])</f>
        <v>0</v>
      </c>
      <c r="AT5" s="25"/>
      <c r="AU5" s="24"/>
      <c r="AW5">
        <v>6</v>
      </c>
      <c r="AX5">
        <f>SUM(Tableau5[[#This Row],[Tutorat collectif6]:[Tutorat à distance6]])</f>
        <v>6</v>
      </c>
      <c r="AY5" s="25">
        <v>4</v>
      </c>
      <c r="AZ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6</v>
      </c>
      <c r="BC5">
        <f>SUM(Tableau5[[#This Row],[Total tutorat collectif ]:[Total tutorat à distance]])</f>
        <v>6</v>
      </c>
      <c r="BD5" s="25">
        <f>SUM(Tableau5[[#This Row],[Absences10]],Tableau5[[#This Row],[Absences11]],Tableau5[[#This Row],[Absences12]],Tableau5[[#This Row],[Absences1]],Tableau5[[#This Row],[Absences2]],Tableau5[[#This Row],[Absences3]],Tableau5[[#This Row],[Absences4]],Tableau5[[#This Row],[Absences5]],Tableau5[[#This Row],[Absences6]])</f>
        <v>4</v>
      </c>
    </row>
    <row r="6" spans="2:57" x14ac:dyDescent="0.35">
      <c r="B6" s="6"/>
      <c r="C6" t="str">
        <f>IFERROR(VLOOKUP(Tableau5[[#This Row],[Numéro étudiant]],Tableau2[[#All],[Numéro étudiant]:[Numéro de téléphone]],2,FALSE),"")</f>
        <v/>
      </c>
      <c r="D6" t="str">
        <f>IFERROR(VLOOKUP(Tableau5[[#This Row],[Numéro étudiant]],Tableau2[[#All],[Numéro étudiant]:[Numéro de téléphone]],3,FALSE),"")</f>
        <v/>
      </c>
      <c r="E6" t="str">
        <f>IFERROR(VLOOKUP(Tableau5[[#This Row],[Numéro étudiant]],Tableau2[[#All],[Numéro étudiant]:[Numéro de téléphone]],4,FALSE),"")</f>
        <v/>
      </c>
      <c r="F6" s="25" t="str">
        <f>IFERROR(VLOOKUP(Tableau5[[#This Row],[Numéro étudiant]],Tableau2[[#All],[Numéro étudiant]:[Numéro de téléphone]],5,FALSE),"")</f>
        <v/>
      </c>
      <c r="G6" s="24"/>
      <c r="J6">
        <f>SUM(Tableau5[[#This Row],[Tutorat collectif10]:[Tutorat à distance10]])</f>
        <v>0</v>
      </c>
      <c r="K6" s="25"/>
      <c r="L6" s="24"/>
      <c r="O6">
        <f>SUM(Tableau5[[#This Row],[Tutorat collectif11]:[Tutorat à distance11]])</f>
        <v>0</v>
      </c>
      <c r="P6" s="25"/>
      <c r="Q6" s="24"/>
      <c r="T6">
        <f>SUM(Tableau5[[#This Row],[Tutorat collectif12]:[Tutorat à distance12]])</f>
        <v>0</v>
      </c>
      <c r="U6" s="25"/>
      <c r="V6" s="24"/>
      <c r="Y6">
        <f>SUM(Tableau5[[#This Row],[Tutorat collectif1]:[Tutorat à distance1]])</f>
        <v>0</v>
      </c>
      <c r="Z6" s="25"/>
      <c r="AA6" s="24"/>
      <c r="AD6">
        <f>SUM(Tableau5[[#This Row],[Tutorat collectif2]:[Tutorat à distance2]])</f>
        <v>0</v>
      </c>
      <c r="AE6" s="25"/>
      <c r="AF6" s="24"/>
      <c r="AI6">
        <f>SUM(Tableau5[[#This Row],[Tutorat collectif3]:[Tutorat à distance3]])</f>
        <v>0</v>
      </c>
      <c r="AJ6" s="25"/>
      <c r="AK6" s="24"/>
      <c r="AN6">
        <f>SUM(Tableau5[[#This Row],[Tutorat collectif4]:[Tutorat à distance4]])</f>
        <v>0</v>
      </c>
      <c r="AO6" s="25"/>
      <c r="AP6" s="24"/>
      <c r="AS6">
        <f>SUM(Tableau5[[#This Row],[Tutorat collectif5]:[Tutorat à distance5]])</f>
        <v>0</v>
      </c>
      <c r="AT6" s="25"/>
      <c r="AU6" s="24"/>
      <c r="AX6">
        <f>SUM(Tableau5[[#This Row],[Tutorat collectif6]:[Tutorat à distance6]])</f>
        <v>0</v>
      </c>
      <c r="AY6" s="25"/>
      <c r="AZ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
        <f>SUM(Tableau5[[#This Row],[Total tutorat collectif ]:[Total tutorat à distance]])</f>
        <v>0</v>
      </c>
      <c r="BD6" s="25">
        <f>SUM(Tableau5[[#This Row],[Absences10]],Tableau5[[#This Row],[Absences11]],Tableau5[[#This Row],[Absences12]],Tableau5[[#This Row],[Absences1]],Tableau5[[#This Row],[Absences2]],Tableau5[[#This Row],[Absences3]],Tableau5[[#This Row],[Absences4]],Tableau5[[#This Row],[Absences5]],Tableau5[[#This Row],[Absences6]])</f>
        <v>0</v>
      </c>
    </row>
    <row r="7" spans="2:57" x14ac:dyDescent="0.35">
      <c r="B7" s="6"/>
      <c r="C7" t="str">
        <f>IFERROR(VLOOKUP(Tableau5[[#This Row],[Numéro étudiant]],Tableau2[[#All],[Numéro étudiant]:[Numéro de téléphone]],2,FALSE),"")</f>
        <v/>
      </c>
      <c r="D7" t="str">
        <f>IFERROR(VLOOKUP(Tableau5[[#This Row],[Numéro étudiant]],Tableau2[[#All],[Numéro étudiant]:[Numéro de téléphone]],3,FALSE),"")</f>
        <v/>
      </c>
      <c r="E7" t="str">
        <f>IFERROR(VLOOKUP(Tableau5[[#This Row],[Numéro étudiant]],Tableau2[[#All],[Numéro étudiant]:[Numéro de téléphone]],4,FALSE),"")</f>
        <v/>
      </c>
      <c r="F7" s="25" t="str">
        <f>IFERROR(VLOOKUP(Tableau5[[#This Row],[Numéro étudiant]],Tableau2[[#All],[Numéro étudiant]:[Numéro de téléphone]],5,FALSE),"")</f>
        <v/>
      </c>
      <c r="G7" s="24"/>
      <c r="J7">
        <f>SUM(Tableau5[[#This Row],[Tutorat collectif10]:[Tutorat à distance10]])</f>
        <v>0</v>
      </c>
      <c r="K7" s="25"/>
      <c r="L7" s="24"/>
      <c r="O7">
        <f>SUM(Tableau5[[#This Row],[Tutorat collectif11]:[Tutorat à distance11]])</f>
        <v>0</v>
      </c>
      <c r="P7" s="25"/>
      <c r="Q7" s="24"/>
      <c r="T7">
        <f>SUM(Tableau5[[#This Row],[Tutorat collectif12]:[Tutorat à distance12]])</f>
        <v>0</v>
      </c>
      <c r="U7" s="25"/>
      <c r="V7" s="24"/>
      <c r="Y7">
        <f>SUM(Tableau5[[#This Row],[Tutorat collectif1]:[Tutorat à distance1]])</f>
        <v>0</v>
      </c>
      <c r="Z7" s="25"/>
      <c r="AA7" s="24"/>
      <c r="AD7">
        <f>SUM(Tableau5[[#This Row],[Tutorat collectif2]:[Tutorat à distance2]])</f>
        <v>0</v>
      </c>
      <c r="AE7" s="25"/>
      <c r="AF7" s="24"/>
      <c r="AI7">
        <f>SUM(Tableau5[[#This Row],[Tutorat collectif3]:[Tutorat à distance3]])</f>
        <v>0</v>
      </c>
      <c r="AJ7" s="25"/>
      <c r="AK7" s="24"/>
      <c r="AN7">
        <f>SUM(Tableau5[[#This Row],[Tutorat collectif4]:[Tutorat à distance4]])</f>
        <v>0</v>
      </c>
      <c r="AO7" s="25"/>
      <c r="AP7" s="24"/>
      <c r="AS7">
        <f>SUM(Tableau5[[#This Row],[Tutorat collectif5]:[Tutorat à distance5]])</f>
        <v>0</v>
      </c>
      <c r="AT7" s="25"/>
      <c r="AU7" s="24"/>
      <c r="AX7">
        <f>SUM(Tableau5[[#This Row],[Tutorat collectif6]:[Tutorat à distance6]])</f>
        <v>0</v>
      </c>
      <c r="AY7" s="25"/>
      <c r="AZ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
        <f>SUM(Tableau5[[#This Row],[Total tutorat collectif ]:[Total tutorat à distance]])</f>
        <v>0</v>
      </c>
      <c r="BD7" s="25">
        <f>SUM(Tableau5[[#This Row],[Absences10]],Tableau5[[#This Row],[Absences11]],Tableau5[[#This Row],[Absences12]],Tableau5[[#This Row],[Absences1]],Tableau5[[#This Row],[Absences2]],Tableau5[[#This Row],[Absences3]],Tableau5[[#This Row],[Absences4]],Tableau5[[#This Row],[Absences5]],Tableau5[[#This Row],[Absences6]])</f>
        <v>0</v>
      </c>
    </row>
    <row r="8" spans="2:57" x14ac:dyDescent="0.35">
      <c r="B8" s="6"/>
      <c r="C8" t="str">
        <f>IFERROR(VLOOKUP(Tableau5[[#This Row],[Numéro étudiant]],Tableau2[[#All],[Numéro étudiant]:[Numéro de téléphone]],2,FALSE),"")</f>
        <v/>
      </c>
      <c r="D8" t="str">
        <f>IFERROR(VLOOKUP(Tableau5[[#This Row],[Numéro étudiant]],Tableau2[[#All],[Numéro étudiant]:[Numéro de téléphone]],3,FALSE),"")</f>
        <v/>
      </c>
      <c r="E8" t="str">
        <f>IFERROR(VLOOKUP(Tableau5[[#This Row],[Numéro étudiant]],Tableau2[[#All],[Numéro étudiant]:[Numéro de téléphone]],4,FALSE),"")</f>
        <v/>
      </c>
      <c r="F8" s="25" t="str">
        <f>IFERROR(VLOOKUP(Tableau5[[#This Row],[Numéro étudiant]],Tableau2[[#All],[Numéro étudiant]:[Numéro de téléphone]],5,FALSE),"")</f>
        <v/>
      </c>
      <c r="G8" s="24"/>
      <c r="J8">
        <f>SUM(Tableau5[[#This Row],[Tutorat collectif10]:[Tutorat à distance10]])</f>
        <v>0</v>
      </c>
      <c r="K8" s="25"/>
      <c r="L8" s="24"/>
      <c r="O8">
        <f>SUM(Tableau5[[#This Row],[Tutorat collectif11]:[Tutorat à distance11]])</f>
        <v>0</v>
      </c>
      <c r="P8" s="25"/>
      <c r="Q8" s="24"/>
      <c r="T8">
        <f>SUM(Tableau5[[#This Row],[Tutorat collectif12]:[Tutorat à distance12]])</f>
        <v>0</v>
      </c>
      <c r="U8" s="25"/>
      <c r="V8" s="24"/>
      <c r="Y8">
        <f>SUM(Tableau5[[#This Row],[Tutorat collectif1]:[Tutorat à distance1]])</f>
        <v>0</v>
      </c>
      <c r="Z8" s="25"/>
      <c r="AA8" s="24"/>
      <c r="AD8">
        <f>SUM(Tableau5[[#This Row],[Tutorat collectif2]:[Tutorat à distance2]])</f>
        <v>0</v>
      </c>
      <c r="AE8" s="25"/>
      <c r="AF8" s="24"/>
      <c r="AI8">
        <f>SUM(Tableau5[[#This Row],[Tutorat collectif3]:[Tutorat à distance3]])</f>
        <v>0</v>
      </c>
      <c r="AJ8" s="25"/>
      <c r="AK8" s="24"/>
      <c r="AN8">
        <f>SUM(Tableau5[[#This Row],[Tutorat collectif4]:[Tutorat à distance4]])</f>
        <v>0</v>
      </c>
      <c r="AO8" s="25"/>
      <c r="AP8" s="24"/>
      <c r="AS8">
        <f>SUM(Tableau5[[#This Row],[Tutorat collectif5]:[Tutorat à distance5]])</f>
        <v>0</v>
      </c>
      <c r="AT8" s="25"/>
      <c r="AU8" s="24"/>
      <c r="AX8">
        <f>SUM(Tableau5[[#This Row],[Tutorat collectif6]:[Tutorat à distance6]])</f>
        <v>0</v>
      </c>
      <c r="AY8" s="25"/>
      <c r="AZ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
        <f>SUM(Tableau5[[#This Row],[Total tutorat collectif ]:[Total tutorat à distance]])</f>
        <v>0</v>
      </c>
      <c r="BD8" s="25">
        <f>SUM(Tableau5[[#This Row],[Absences10]],Tableau5[[#This Row],[Absences11]],Tableau5[[#This Row],[Absences12]],Tableau5[[#This Row],[Absences1]],Tableau5[[#This Row],[Absences2]],Tableau5[[#This Row],[Absences3]],Tableau5[[#This Row],[Absences4]],Tableau5[[#This Row],[Absences5]],Tableau5[[#This Row],[Absences6]])</f>
        <v>0</v>
      </c>
    </row>
    <row r="9" spans="2:57" x14ac:dyDescent="0.35">
      <c r="B9" s="6"/>
      <c r="C9" t="str">
        <f>IFERROR(VLOOKUP(Tableau5[[#This Row],[Numéro étudiant]],Tableau2[[#All],[Numéro étudiant]:[Numéro de téléphone]],2,FALSE),"")</f>
        <v/>
      </c>
      <c r="D9" t="str">
        <f>IFERROR(VLOOKUP(Tableau5[[#This Row],[Numéro étudiant]],Tableau2[[#All],[Numéro étudiant]:[Numéro de téléphone]],3,FALSE),"")</f>
        <v/>
      </c>
      <c r="E9" t="str">
        <f>IFERROR(VLOOKUP(Tableau5[[#This Row],[Numéro étudiant]],Tableau2[[#All],[Numéro étudiant]:[Numéro de téléphone]],4,FALSE),"")</f>
        <v/>
      </c>
      <c r="F9" s="25" t="str">
        <f>IFERROR(VLOOKUP(Tableau5[[#This Row],[Numéro étudiant]],Tableau2[[#All],[Numéro étudiant]:[Numéro de téléphone]],5,FALSE),"")</f>
        <v/>
      </c>
      <c r="G9" s="24"/>
      <c r="J9">
        <f>SUM(Tableau5[[#This Row],[Tutorat collectif10]:[Tutorat à distance10]])</f>
        <v>0</v>
      </c>
      <c r="K9" s="25"/>
      <c r="L9" s="24"/>
      <c r="O9">
        <f>SUM(Tableau5[[#This Row],[Tutorat collectif11]:[Tutorat à distance11]])</f>
        <v>0</v>
      </c>
      <c r="P9" s="25"/>
      <c r="Q9" s="24"/>
      <c r="T9">
        <f>SUM(Tableau5[[#This Row],[Tutorat collectif12]:[Tutorat à distance12]])</f>
        <v>0</v>
      </c>
      <c r="U9" s="25"/>
      <c r="V9" s="24"/>
      <c r="Y9">
        <f>SUM(Tableau5[[#This Row],[Tutorat collectif1]:[Tutorat à distance1]])</f>
        <v>0</v>
      </c>
      <c r="Z9" s="25"/>
      <c r="AA9" s="24"/>
      <c r="AD9">
        <f>SUM(Tableau5[[#This Row],[Tutorat collectif2]:[Tutorat à distance2]])</f>
        <v>0</v>
      </c>
      <c r="AE9" s="25"/>
      <c r="AF9" s="24"/>
      <c r="AI9">
        <f>SUM(Tableau5[[#This Row],[Tutorat collectif3]:[Tutorat à distance3]])</f>
        <v>0</v>
      </c>
      <c r="AJ9" s="25"/>
      <c r="AK9" s="24"/>
      <c r="AN9">
        <f>SUM(Tableau5[[#This Row],[Tutorat collectif4]:[Tutorat à distance4]])</f>
        <v>0</v>
      </c>
      <c r="AO9" s="25"/>
      <c r="AP9" s="24"/>
      <c r="AS9">
        <f>SUM(Tableau5[[#This Row],[Tutorat collectif5]:[Tutorat à distance5]])</f>
        <v>0</v>
      </c>
      <c r="AT9" s="25"/>
      <c r="AU9" s="24"/>
      <c r="AX9">
        <f>SUM(Tableau5[[#This Row],[Tutorat collectif6]:[Tutorat à distance6]])</f>
        <v>0</v>
      </c>
      <c r="AY9" s="25"/>
      <c r="AZ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
        <f>SUM(Tableau5[[#This Row],[Total tutorat collectif ]:[Total tutorat à distance]])</f>
        <v>0</v>
      </c>
      <c r="BD9" s="25">
        <f>SUM(Tableau5[[#This Row],[Absences10]],Tableau5[[#This Row],[Absences11]],Tableau5[[#This Row],[Absences12]],Tableau5[[#This Row],[Absences1]],Tableau5[[#This Row],[Absences2]],Tableau5[[#This Row],[Absences3]],Tableau5[[#This Row],[Absences4]],Tableau5[[#This Row],[Absences5]],Tableau5[[#This Row],[Absences6]])</f>
        <v>0</v>
      </c>
    </row>
    <row r="10" spans="2:57" x14ac:dyDescent="0.35">
      <c r="B10" s="6"/>
      <c r="C10" t="str">
        <f>IFERROR(VLOOKUP(Tableau5[[#This Row],[Numéro étudiant]],Tableau2[[#All],[Numéro étudiant]:[Numéro de téléphone]],2,FALSE),"")</f>
        <v/>
      </c>
      <c r="D10" t="str">
        <f>IFERROR(VLOOKUP(Tableau5[[#This Row],[Numéro étudiant]],Tableau2[[#All],[Numéro étudiant]:[Numéro de téléphone]],3,FALSE),"")</f>
        <v/>
      </c>
      <c r="E10" t="str">
        <f>IFERROR(VLOOKUP(Tableau5[[#This Row],[Numéro étudiant]],Tableau2[[#All],[Numéro étudiant]:[Numéro de téléphone]],4,FALSE),"")</f>
        <v/>
      </c>
      <c r="F10" s="25" t="str">
        <f>IFERROR(VLOOKUP(Tableau5[[#This Row],[Numéro étudiant]],Tableau2[[#All],[Numéro étudiant]:[Numéro de téléphone]],5,FALSE),"")</f>
        <v/>
      </c>
      <c r="G10" s="24"/>
      <c r="J10">
        <f>SUM(Tableau5[[#This Row],[Tutorat collectif10]:[Tutorat à distance10]])</f>
        <v>0</v>
      </c>
      <c r="K10" s="25"/>
      <c r="L10" s="24"/>
      <c r="O10">
        <f>SUM(Tableau5[[#This Row],[Tutorat collectif11]:[Tutorat à distance11]])</f>
        <v>0</v>
      </c>
      <c r="P10" s="25"/>
      <c r="Q10" s="24"/>
      <c r="T10">
        <f>SUM(Tableau5[[#This Row],[Tutorat collectif12]:[Tutorat à distance12]])</f>
        <v>0</v>
      </c>
      <c r="U10" s="25"/>
      <c r="V10" s="24"/>
      <c r="Y10">
        <f>SUM(Tableau5[[#This Row],[Tutorat collectif1]:[Tutorat à distance1]])</f>
        <v>0</v>
      </c>
      <c r="Z10" s="25"/>
      <c r="AA10" s="24"/>
      <c r="AD10">
        <f>SUM(Tableau5[[#This Row],[Tutorat collectif2]:[Tutorat à distance2]])</f>
        <v>0</v>
      </c>
      <c r="AE10" s="25"/>
      <c r="AF10" s="24"/>
      <c r="AI10">
        <f>SUM(Tableau5[[#This Row],[Tutorat collectif3]:[Tutorat à distance3]])</f>
        <v>0</v>
      </c>
      <c r="AJ10" s="25"/>
      <c r="AK10" s="24"/>
      <c r="AN10">
        <f>SUM(Tableau5[[#This Row],[Tutorat collectif4]:[Tutorat à distance4]])</f>
        <v>0</v>
      </c>
      <c r="AO10" s="25"/>
      <c r="AP10" s="24"/>
      <c r="AS10">
        <f>SUM(Tableau5[[#This Row],[Tutorat collectif5]:[Tutorat à distance5]])</f>
        <v>0</v>
      </c>
      <c r="AT10" s="25"/>
      <c r="AU10" s="24"/>
      <c r="AX10">
        <f>SUM(Tableau5[[#This Row],[Tutorat collectif6]:[Tutorat à distance6]])</f>
        <v>0</v>
      </c>
      <c r="AY10" s="25"/>
      <c r="AZ1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
        <f>SUM(Tableau5[[#This Row],[Total tutorat collectif ]:[Total tutorat à distance]])</f>
        <v>0</v>
      </c>
      <c r="BD10" s="25">
        <f>SUM(Tableau5[[#This Row],[Absences10]],Tableau5[[#This Row],[Absences11]],Tableau5[[#This Row],[Absences12]],Tableau5[[#This Row],[Absences1]],Tableau5[[#This Row],[Absences2]],Tableau5[[#This Row],[Absences3]],Tableau5[[#This Row],[Absences4]],Tableau5[[#This Row],[Absences5]],Tableau5[[#This Row],[Absences6]])</f>
        <v>0</v>
      </c>
    </row>
    <row r="11" spans="2:57" x14ac:dyDescent="0.35">
      <c r="B11" s="6"/>
      <c r="C11" t="str">
        <f>IFERROR(VLOOKUP(Tableau5[[#This Row],[Numéro étudiant]],Tableau2[[#All],[Numéro étudiant]:[Numéro de téléphone]],2,FALSE),"")</f>
        <v/>
      </c>
      <c r="D11" t="str">
        <f>IFERROR(VLOOKUP(Tableau5[[#This Row],[Numéro étudiant]],Tableau2[[#All],[Numéro étudiant]:[Numéro de téléphone]],3,FALSE),"")</f>
        <v/>
      </c>
      <c r="E11" t="str">
        <f>IFERROR(VLOOKUP(Tableau5[[#This Row],[Numéro étudiant]],Tableau2[[#All],[Numéro étudiant]:[Numéro de téléphone]],4,FALSE),"")</f>
        <v/>
      </c>
      <c r="F11" s="25" t="str">
        <f>IFERROR(VLOOKUP(Tableau5[[#This Row],[Numéro étudiant]],Tableau2[[#All],[Numéro étudiant]:[Numéro de téléphone]],5,FALSE),"")</f>
        <v/>
      </c>
      <c r="G11" s="24"/>
      <c r="J11">
        <f>SUM(Tableau5[[#This Row],[Tutorat collectif10]:[Tutorat à distance10]])</f>
        <v>0</v>
      </c>
      <c r="K11" s="25"/>
      <c r="L11" s="24"/>
      <c r="O11">
        <f>SUM(Tableau5[[#This Row],[Tutorat collectif11]:[Tutorat à distance11]])</f>
        <v>0</v>
      </c>
      <c r="P11" s="25"/>
      <c r="Q11" s="24"/>
      <c r="T11">
        <f>SUM(Tableau5[[#This Row],[Tutorat collectif12]:[Tutorat à distance12]])</f>
        <v>0</v>
      </c>
      <c r="U11" s="25"/>
      <c r="V11" s="24"/>
      <c r="Y11">
        <f>SUM(Tableau5[[#This Row],[Tutorat collectif1]:[Tutorat à distance1]])</f>
        <v>0</v>
      </c>
      <c r="Z11" s="25"/>
      <c r="AA11" s="24"/>
      <c r="AD11">
        <f>SUM(Tableau5[[#This Row],[Tutorat collectif2]:[Tutorat à distance2]])</f>
        <v>0</v>
      </c>
      <c r="AE11" s="25"/>
      <c r="AF11" s="24"/>
      <c r="AI11">
        <f>SUM(Tableau5[[#This Row],[Tutorat collectif3]:[Tutorat à distance3]])</f>
        <v>0</v>
      </c>
      <c r="AJ11" s="25"/>
      <c r="AK11" s="24"/>
      <c r="AN11">
        <f>SUM(Tableau5[[#This Row],[Tutorat collectif4]:[Tutorat à distance4]])</f>
        <v>0</v>
      </c>
      <c r="AO11" s="25"/>
      <c r="AP11" s="24"/>
      <c r="AS11">
        <f>SUM(Tableau5[[#This Row],[Tutorat collectif5]:[Tutorat à distance5]])</f>
        <v>0</v>
      </c>
      <c r="AT11" s="25"/>
      <c r="AU11" s="24"/>
      <c r="AX11">
        <f>SUM(Tableau5[[#This Row],[Tutorat collectif6]:[Tutorat à distance6]])</f>
        <v>0</v>
      </c>
      <c r="AY11" s="25"/>
      <c r="AZ1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
        <f>SUM(Tableau5[[#This Row],[Total tutorat collectif ]:[Total tutorat à distance]])</f>
        <v>0</v>
      </c>
      <c r="BD11" s="25">
        <f>SUM(Tableau5[[#This Row],[Absences10]],Tableau5[[#This Row],[Absences11]],Tableau5[[#This Row],[Absences12]],Tableau5[[#This Row],[Absences1]],Tableau5[[#This Row],[Absences2]],Tableau5[[#This Row],[Absences3]],Tableau5[[#This Row],[Absences4]],Tableau5[[#This Row],[Absences5]],Tableau5[[#This Row],[Absences6]])</f>
        <v>0</v>
      </c>
    </row>
    <row r="12" spans="2:57" x14ac:dyDescent="0.35">
      <c r="B12" s="6"/>
      <c r="C12" t="str">
        <f>IFERROR(VLOOKUP(Tableau5[[#This Row],[Numéro étudiant]],Tableau2[[#All],[Numéro étudiant]:[Numéro de téléphone]],2,FALSE),"")</f>
        <v/>
      </c>
      <c r="D12" t="str">
        <f>IFERROR(VLOOKUP(Tableau5[[#This Row],[Numéro étudiant]],Tableau2[[#All],[Numéro étudiant]:[Numéro de téléphone]],3,FALSE),"")</f>
        <v/>
      </c>
      <c r="E12" t="str">
        <f>IFERROR(VLOOKUP(Tableau5[[#This Row],[Numéro étudiant]],Tableau2[[#All],[Numéro étudiant]:[Numéro de téléphone]],4,FALSE),"")</f>
        <v/>
      </c>
      <c r="F12" s="25" t="str">
        <f>IFERROR(VLOOKUP(Tableau5[[#This Row],[Numéro étudiant]],Tableau2[[#All],[Numéro étudiant]:[Numéro de téléphone]],5,FALSE),"")</f>
        <v/>
      </c>
      <c r="G12" s="24"/>
      <c r="J12">
        <f>SUM(Tableau5[[#This Row],[Tutorat collectif10]:[Tutorat à distance10]])</f>
        <v>0</v>
      </c>
      <c r="K12" s="25"/>
      <c r="L12" s="24"/>
      <c r="O12">
        <f>SUM(Tableau5[[#This Row],[Tutorat collectif11]:[Tutorat à distance11]])</f>
        <v>0</v>
      </c>
      <c r="P12" s="25"/>
      <c r="Q12" s="24"/>
      <c r="T12">
        <f>SUM(Tableau5[[#This Row],[Tutorat collectif12]:[Tutorat à distance12]])</f>
        <v>0</v>
      </c>
      <c r="U12" s="25"/>
      <c r="V12" s="24"/>
      <c r="Y12">
        <f>SUM(Tableau5[[#This Row],[Tutorat collectif1]:[Tutorat à distance1]])</f>
        <v>0</v>
      </c>
      <c r="Z12" s="25"/>
      <c r="AA12" s="24"/>
      <c r="AD12">
        <f>SUM(Tableau5[[#This Row],[Tutorat collectif2]:[Tutorat à distance2]])</f>
        <v>0</v>
      </c>
      <c r="AE12" s="25"/>
      <c r="AF12" s="24"/>
      <c r="AI12">
        <f>SUM(Tableau5[[#This Row],[Tutorat collectif3]:[Tutorat à distance3]])</f>
        <v>0</v>
      </c>
      <c r="AJ12" s="25"/>
      <c r="AK12" s="24"/>
      <c r="AN12">
        <f>SUM(Tableau5[[#This Row],[Tutorat collectif4]:[Tutorat à distance4]])</f>
        <v>0</v>
      </c>
      <c r="AO12" s="25"/>
      <c r="AP12" s="24"/>
      <c r="AS12">
        <f>SUM(Tableau5[[#This Row],[Tutorat collectif5]:[Tutorat à distance5]])</f>
        <v>0</v>
      </c>
      <c r="AT12" s="25"/>
      <c r="AU12" s="24"/>
      <c r="AX12">
        <f>SUM(Tableau5[[#This Row],[Tutorat collectif6]:[Tutorat à distance6]])</f>
        <v>0</v>
      </c>
      <c r="AY12" s="25"/>
      <c r="AZ1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
        <f>SUM(Tableau5[[#This Row],[Total tutorat collectif ]:[Total tutorat à distance]])</f>
        <v>0</v>
      </c>
      <c r="BD12" s="25">
        <f>SUM(Tableau5[[#This Row],[Absences10]],Tableau5[[#This Row],[Absences11]],Tableau5[[#This Row],[Absences12]],Tableau5[[#This Row],[Absences1]],Tableau5[[#This Row],[Absences2]],Tableau5[[#This Row],[Absences3]],Tableau5[[#This Row],[Absences4]],Tableau5[[#This Row],[Absences5]],Tableau5[[#This Row],[Absences6]])</f>
        <v>0</v>
      </c>
    </row>
    <row r="13" spans="2:57" x14ac:dyDescent="0.35">
      <c r="B13" s="6"/>
      <c r="C13" t="str">
        <f>IFERROR(VLOOKUP(Tableau5[[#This Row],[Numéro étudiant]],Tableau2[[#All],[Numéro étudiant]:[Numéro de téléphone]],2,FALSE),"")</f>
        <v/>
      </c>
      <c r="D13" t="str">
        <f>IFERROR(VLOOKUP(Tableau5[[#This Row],[Numéro étudiant]],Tableau2[[#All],[Numéro étudiant]:[Numéro de téléphone]],3,FALSE),"")</f>
        <v/>
      </c>
      <c r="E13" t="str">
        <f>IFERROR(VLOOKUP(Tableau5[[#This Row],[Numéro étudiant]],Tableau2[[#All],[Numéro étudiant]:[Numéro de téléphone]],4,FALSE),"")</f>
        <v/>
      </c>
      <c r="F13" s="25" t="str">
        <f>IFERROR(VLOOKUP(Tableau5[[#This Row],[Numéro étudiant]],Tableau2[[#All],[Numéro étudiant]:[Numéro de téléphone]],5,FALSE),"")</f>
        <v/>
      </c>
      <c r="G13" s="24"/>
      <c r="J13">
        <f>SUM(Tableau5[[#This Row],[Tutorat collectif10]:[Tutorat à distance10]])</f>
        <v>0</v>
      </c>
      <c r="K13" s="25"/>
      <c r="L13" s="24"/>
      <c r="O13">
        <f>SUM(Tableau5[[#This Row],[Tutorat collectif11]:[Tutorat à distance11]])</f>
        <v>0</v>
      </c>
      <c r="P13" s="25"/>
      <c r="Q13" s="24"/>
      <c r="T13">
        <f>SUM(Tableau5[[#This Row],[Tutorat collectif12]:[Tutorat à distance12]])</f>
        <v>0</v>
      </c>
      <c r="U13" s="25"/>
      <c r="V13" s="24"/>
      <c r="Y13">
        <f>SUM(Tableau5[[#This Row],[Tutorat collectif1]:[Tutorat à distance1]])</f>
        <v>0</v>
      </c>
      <c r="Z13" s="25"/>
      <c r="AA13" s="24"/>
      <c r="AD13">
        <f>SUM(Tableau5[[#This Row],[Tutorat collectif2]:[Tutorat à distance2]])</f>
        <v>0</v>
      </c>
      <c r="AE13" s="25"/>
      <c r="AF13" s="24"/>
      <c r="AI13">
        <f>SUM(Tableau5[[#This Row],[Tutorat collectif3]:[Tutorat à distance3]])</f>
        <v>0</v>
      </c>
      <c r="AJ13" s="25"/>
      <c r="AK13" s="24"/>
      <c r="AN13">
        <f>SUM(Tableau5[[#This Row],[Tutorat collectif4]:[Tutorat à distance4]])</f>
        <v>0</v>
      </c>
      <c r="AO13" s="25"/>
      <c r="AP13" s="24"/>
      <c r="AS13">
        <f>SUM(Tableau5[[#This Row],[Tutorat collectif5]:[Tutorat à distance5]])</f>
        <v>0</v>
      </c>
      <c r="AT13" s="25"/>
      <c r="AU13" s="24"/>
      <c r="AX13">
        <f>SUM(Tableau5[[#This Row],[Tutorat collectif6]:[Tutorat à distance6]])</f>
        <v>0</v>
      </c>
      <c r="AY13" s="25"/>
      <c r="AZ1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
        <f>SUM(Tableau5[[#This Row],[Total tutorat collectif ]:[Total tutorat à distance]])</f>
        <v>0</v>
      </c>
      <c r="BD13" s="25">
        <f>SUM(Tableau5[[#This Row],[Absences10]],Tableau5[[#This Row],[Absences11]],Tableau5[[#This Row],[Absences12]],Tableau5[[#This Row],[Absences1]],Tableau5[[#This Row],[Absences2]],Tableau5[[#This Row],[Absences3]],Tableau5[[#This Row],[Absences4]],Tableau5[[#This Row],[Absences5]],Tableau5[[#This Row],[Absences6]])</f>
        <v>0</v>
      </c>
    </row>
    <row r="14" spans="2:57" x14ac:dyDescent="0.35">
      <c r="B14" s="6"/>
      <c r="C14" t="str">
        <f>IFERROR(VLOOKUP(Tableau5[[#This Row],[Numéro étudiant]],Tableau2[[#All],[Numéro étudiant]:[Numéro de téléphone]],2,FALSE),"")</f>
        <v/>
      </c>
      <c r="D14" t="str">
        <f>IFERROR(VLOOKUP(Tableau5[[#This Row],[Numéro étudiant]],Tableau2[[#All],[Numéro étudiant]:[Numéro de téléphone]],3,FALSE),"")</f>
        <v/>
      </c>
      <c r="E14" t="str">
        <f>IFERROR(VLOOKUP(Tableau5[[#This Row],[Numéro étudiant]],Tableau2[[#All],[Numéro étudiant]:[Numéro de téléphone]],4,FALSE),"")</f>
        <v/>
      </c>
      <c r="F14" s="25" t="str">
        <f>IFERROR(VLOOKUP(Tableau5[[#This Row],[Numéro étudiant]],Tableau2[[#All],[Numéro étudiant]:[Numéro de téléphone]],5,FALSE),"")</f>
        <v/>
      </c>
      <c r="G14" s="24"/>
      <c r="J14">
        <f>SUM(Tableau5[[#This Row],[Tutorat collectif10]:[Tutorat à distance10]])</f>
        <v>0</v>
      </c>
      <c r="K14" s="25"/>
      <c r="L14" s="24"/>
      <c r="O14">
        <f>SUM(Tableau5[[#This Row],[Tutorat collectif11]:[Tutorat à distance11]])</f>
        <v>0</v>
      </c>
      <c r="P14" s="25"/>
      <c r="Q14" s="24"/>
      <c r="T14">
        <f>SUM(Tableau5[[#This Row],[Tutorat collectif12]:[Tutorat à distance12]])</f>
        <v>0</v>
      </c>
      <c r="U14" s="25"/>
      <c r="V14" s="24"/>
      <c r="Y14">
        <f>SUM(Tableau5[[#This Row],[Tutorat collectif1]:[Tutorat à distance1]])</f>
        <v>0</v>
      </c>
      <c r="Z14" s="25"/>
      <c r="AA14" s="24"/>
      <c r="AD14">
        <f>SUM(Tableau5[[#This Row],[Tutorat collectif2]:[Tutorat à distance2]])</f>
        <v>0</v>
      </c>
      <c r="AE14" s="25"/>
      <c r="AF14" s="24"/>
      <c r="AI14">
        <f>SUM(Tableau5[[#This Row],[Tutorat collectif3]:[Tutorat à distance3]])</f>
        <v>0</v>
      </c>
      <c r="AJ14" s="25"/>
      <c r="AK14" s="24"/>
      <c r="AN14">
        <f>SUM(Tableau5[[#This Row],[Tutorat collectif4]:[Tutorat à distance4]])</f>
        <v>0</v>
      </c>
      <c r="AO14" s="25"/>
      <c r="AP14" s="24"/>
      <c r="AS14">
        <f>SUM(Tableau5[[#This Row],[Tutorat collectif5]:[Tutorat à distance5]])</f>
        <v>0</v>
      </c>
      <c r="AT14" s="25"/>
      <c r="AU14" s="24"/>
      <c r="AX14">
        <f>SUM(Tableau5[[#This Row],[Tutorat collectif6]:[Tutorat à distance6]])</f>
        <v>0</v>
      </c>
      <c r="AY14" s="25"/>
      <c r="AZ1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
        <f>SUM(Tableau5[[#This Row],[Total tutorat collectif ]:[Total tutorat à distance]])</f>
        <v>0</v>
      </c>
      <c r="BD14" s="25">
        <f>SUM(Tableau5[[#This Row],[Absences10]],Tableau5[[#This Row],[Absences11]],Tableau5[[#This Row],[Absences12]],Tableau5[[#This Row],[Absences1]],Tableau5[[#This Row],[Absences2]],Tableau5[[#This Row],[Absences3]],Tableau5[[#This Row],[Absences4]],Tableau5[[#This Row],[Absences5]],Tableau5[[#This Row],[Absences6]])</f>
        <v>0</v>
      </c>
    </row>
    <row r="15" spans="2:57" x14ac:dyDescent="0.35">
      <c r="B15" s="6"/>
      <c r="C15" t="str">
        <f>IFERROR(VLOOKUP(Tableau5[[#This Row],[Numéro étudiant]],Tableau2[[#All],[Numéro étudiant]:[Numéro de téléphone]],2,FALSE),"")</f>
        <v/>
      </c>
      <c r="D15" t="str">
        <f>IFERROR(VLOOKUP(Tableau5[[#This Row],[Numéro étudiant]],Tableau2[[#All],[Numéro étudiant]:[Numéro de téléphone]],3,FALSE),"")</f>
        <v/>
      </c>
      <c r="E15" t="str">
        <f>IFERROR(VLOOKUP(Tableau5[[#This Row],[Numéro étudiant]],Tableau2[[#All],[Numéro étudiant]:[Numéro de téléphone]],4,FALSE),"")</f>
        <v/>
      </c>
      <c r="F15" s="25" t="str">
        <f>IFERROR(VLOOKUP(Tableau5[[#This Row],[Numéro étudiant]],Tableau2[[#All],[Numéro étudiant]:[Numéro de téléphone]],5,FALSE),"")</f>
        <v/>
      </c>
      <c r="G15" s="24"/>
      <c r="J15">
        <f>SUM(Tableau5[[#This Row],[Tutorat collectif10]:[Tutorat à distance10]])</f>
        <v>0</v>
      </c>
      <c r="K15" s="25"/>
      <c r="L15" s="24"/>
      <c r="O15">
        <f>SUM(Tableau5[[#This Row],[Tutorat collectif11]:[Tutorat à distance11]])</f>
        <v>0</v>
      </c>
      <c r="P15" s="25"/>
      <c r="Q15" s="24"/>
      <c r="T15">
        <f>SUM(Tableau5[[#This Row],[Tutorat collectif12]:[Tutorat à distance12]])</f>
        <v>0</v>
      </c>
      <c r="U15" s="25"/>
      <c r="V15" s="24"/>
      <c r="Y15">
        <f>SUM(Tableau5[[#This Row],[Tutorat collectif1]:[Tutorat à distance1]])</f>
        <v>0</v>
      </c>
      <c r="Z15" s="25"/>
      <c r="AA15" s="24"/>
      <c r="AD15">
        <f>SUM(Tableau5[[#This Row],[Tutorat collectif2]:[Tutorat à distance2]])</f>
        <v>0</v>
      </c>
      <c r="AE15" s="25"/>
      <c r="AF15" s="24"/>
      <c r="AI15">
        <f>SUM(Tableau5[[#This Row],[Tutorat collectif3]:[Tutorat à distance3]])</f>
        <v>0</v>
      </c>
      <c r="AJ15" s="25"/>
      <c r="AK15" s="24"/>
      <c r="AN15">
        <f>SUM(Tableau5[[#This Row],[Tutorat collectif4]:[Tutorat à distance4]])</f>
        <v>0</v>
      </c>
      <c r="AO15" s="25"/>
      <c r="AP15" s="24"/>
      <c r="AS15">
        <f>SUM(Tableau5[[#This Row],[Tutorat collectif5]:[Tutorat à distance5]])</f>
        <v>0</v>
      </c>
      <c r="AT15" s="25"/>
      <c r="AU15" s="24"/>
      <c r="AX15">
        <f>SUM(Tableau5[[#This Row],[Tutorat collectif6]:[Tutorat à distance6]])</f>
        <v>0</v>
      </c>
      <c r="AY15" s="25"/>
      <c r="AZ1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
        <f>SUM(Tableau5[[#This Row],[Total tutorat collectif ]:[Total tutorat à distance]])</f>
        <v>0</v>
      </c>
      <c r="BD15" s="25">
        <f>SUM(Tableau5[[#This Row],[Absences10]],Tableau5[[#This Row],[Absences11]],Tableau5[[#This Row],[Absences12]],Tableau5[[#This Row],[Absences1]],Tableau5[[#This Row],[Absences2]],Tableau5[[#This Row],[Absences3]],Tableau5[[#This Row],[Absences4]],Tableau5[[#This Row],[Absences5]],Tableau5[[#This Row],[Absences6]])</f>
        <v>0</v>
      </c>
    </row>
    <row r="16" spans="2:57" x14ac:dyDescent="0.35">
      <c r="B16" s="6"/>
      <c r="C16" t="str">
        <f>IFERROR(VLOOKUP(Tableau5[[#This Row],[Numéro étudiant]],Tableau2[[#All],[Numéro étudiant]:[Numéro de téléphone]],2,FALSE),"")</f>
        <v/>
      </c>
      <c r="D16" t="str">
        <f>IFERROR(VLOOKUP(Tableau5[[#This Row],[Numéro étudiant]],Tableau2[[#All],[Numéro étudiant]:[Numéro de téléphone]],3,FALSE),"")</f>
        <v/>
      </c>
      <c r="E16" t="str">
        <f>IFERROR(VLOOKUP(Tableau5[[#This Row],[Numéro étudiant]],Tableau2[[#All],[Numéro étudiant]:[Numéro de téléphone]],4,FALSE),"")</f>
        <v/>
      </c>
      <c r="F16" s="25" t="str">
        <f>IFERROR(VLOOKUP(Tableau5[[#This Row],[Numéro étudiant]],Tableau2[[#All],[Numéro étudiant]:[Numéro de téléphone]],5,FALSE),"")</f>
        <v/>
      </c>
      <c r="G16" s="24"/>
      <c r="J16">
        <f>SUM(Tableau5[[#This Row],[Tutorat collectif10]:[Tutorat à distance10]])</f>
        <v>0</v>
      </c>
      <c r="K16" s="25"/>
      <c r="L16" s="24"/>
      <c r="O16">
        <f>SUM(Tableau5[[#This Row],[Tutorat collectif11]:[Tutorat à distance11]])</f>
        <v>0</v>
      </c>
      <c r="P16" s="25"/>
      <c r="Q16" s="24"/>
      <c r="T16">
        <f>SUM(Tableau5[[#This Row],[Tutorat collectif12]:[Tutorat à distance12]])</f>
        <v>0</v>
      </c>
      <c r="U16" s="25"/>
      <c r="V16" s="24"/>
      <c r="Y16">
        <f>SUM(Tableau5[[#This Row],[Tutorat collectif1]:[Tutorat à distance1]])</f>
        <v>0</v>
      </c>
      <c r="Z16" s="25"/>
      <c r="AA16" s="24"/>
      <c r="AD16">
        <f>SUM(Tableau5[[#This Row],[Tutorat collectif2]:[Tutorat à distance2]])</f>
        <v>0</v>
      </c>
      <c r="AE16" s="25"/>
      <c r="AF16" s="24"/>
      <c r="AI16">
        <f>SUM(Tableau5[[#This Row],[Tutorat collectif3]:[Tutorat à distance3]])</f>
        <v>0</v>
      </c>
      <c r="AJ16" s="25"/>
      <c r="AK16" s="24"/>
      <c r="AN16">
        <f>SUM(Tableau5[[#This Row],[Tutorat collectif4]:[Tutorat à distance4]])</f>
        <v>0</v>
      </c>
      <c r="AO16" s="25"/>
      <c r="AP16" s="24"/>
      <c r="AS16">
        <f>SUM(Tableau5[[#This Row],[Tutorat collectif5]:[Tutorat à distance5]])</f>
        <v>0</v>
      </c>
      <c r="AT16" s="25"/>
      <c r="AU16" s="24"/>
      <c r="AX16">
        <f>SUM(Tableau5[[#This Row],[Tutorat collectif6]:[Tutorat à distance6]])</f>
        <v>0</v>
      </c>
      <c r="AY16" s="25"/>
      <c r="AZ1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
        <f>SUM(Tableau5[[#This Row],[Total tutorat collectif ]:[Total tutorat à distance]])</f>
        <v>0</v>
      </c>
      <c r="BD16" s="25">
        <f>SUM(Tableau5[[#This Row],[Absences10]],Tableau5[[#This Row],[Absences11]],Tableau5[[#This Row],[Absences12]],Tableau5[[#This Row],[Absences1]],Tableau5[[#This Row],[Absences2]],Tableau5[[#This Row],[Absences3]],Tableau5[[#This Row],[Absences4]],Tableau5[[#This Row],[Absences5]],Tableau5[[#This Row],[Absences6]])</f>
        <v>0</v>
      </c>
    </row>
    <row r="17" spans="2:56" x14ac:dyDescent="0.35">
      <c r="B17" s="6"/>
      <c r="C17" t="str">
        <f>IFERROR(VLOOKUP(Tableau5[[#This Row],[Numéro étudiant]],Tableau2[[#All],[Numéro étudiant]:[Numéro de téléphone]],2,FALSE),"")</f>
        <v/>
      </c>
      <c r="D17" t="str">
        <f>IFERROR(VLOOKUP(Tableau5[[#This Row],[Numéro étudiant]],Tableau2[[#All],[Numéro étudiant]:[Numéro de téléphone]],3,FALSE),"")</f>
        <v/>
      </c>
      <c r="E17" t="str">
        <f>IFERROR(VLOOKUP(Tableau5[[#This Row],[Numéro étudiant]],Tableau2[[#All],[Numéro étudiant]:[Numéro de téléphone]],4,FALSE),"")</f>
        <v/>
      </c>
      <c r="F17" s="25" t="str">
        <f>IFERROR(VLOOKUP(Tableau5[[#This Row],[Numéro étudiant]],Tableau2[[#All],[Numéro étudiant]:[Numéro de téléphone]],5,FALSE),"")</f>
        <v/>
      </c>
      <c r="G17" s="24"/>
      <c r="J17">
        <f>SUM(Tableau5[[#This Row],[Tutorat collectif10]:[Tutorat à distance10]])</f>
        <v>0</v>
      </c>
      <c r="K17" s="25"/>
      <c r="L17" s="24"/>
      <c r="O17">
        <f>SUM(Tableau5[[#This Row],[Tutorat collectif11]:[Tutorat à distance11]])</f>
        <v>0</v>
      </c>
      <c r="P17" s="25"/>
      <c r="Q17" s="24"/>
      <c r="T17">
        <f>SUM(Tableau5[[#This Row],[Tutorat collectif12]:[Tutorat à distance12]])</f>
        <v>0</v>
      </c>
      <c r="U17" s="25"/>
      <c r="V17" s="24"/>
      <c r="Y17">
        <f>SUM(Tableau5[[#This Row],[Tutorat collectif1]:[Tutorat à distance1]])</f>
        <v>0</v>
      </c>
      <c r="Z17" s="25"/>
      <c r="AA17" s="24"/>
      <c r="AD17">
        <f>SUM(Tableau5[[#This Row],[Tutorat collectif2]:[Tutorat à distance2]])</f>
        <v>0</v>
      </c>
      <c r="AE17" s="25"/>
      <c r="AF17" s="24"/>
      <c r="AI17">
        <f>SUM(Tableau5[[#This Row],[Tutorat collectif3]:[Tutorat à distance3]])</f>
        <v>0</v>
      </c>
      <c r="AJ17" s="25"/>
      <c r="AK17" s="24"/>
      <c r="AN17">
        <f>SUM(Tableau5[[#This Row],[Tutorat collectif4]:[Tutorat à distance4]])</f>
        <v>0</v>
      </c>
      <c r="AO17" s="25"/>
      <c r="AP17" s="24"/>
      <c r="AS17">
        <f>SUM(Tableau5[[#This Row],[Tutorat collectif5]:[Tutorat à distance5]])</f>
        <v>0</v>
      </c>
      <c r="AT17" s="25"/>
      <c r="AU17" s="24"/>
      <c r="AX17">
        <f>SUM(Tableau5[[#This Row],[Tutorat collectif6]:[Tutorat à distance6]])</f>
        <v>0</v>
      </c>
      <c r="AY17" s="25"/>
      <c r="AZ1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
        <f>SUM(Tableau5[[#This Row],[Total tutorat collectif ]:[Total tutorat à distance]])</f>
        <v>0</v>
      </c>
      <c r="BD17" s="25">
        <f>SUM(Tableau5[[#This Row],[Absences10]],Tableau5[[#This Row],[Absences11]],Tableau5[[#This Row],[Absences12]],Tableau5[[#This Row],[Absences1]],Tableau5[[#This Row],[Absences2]],Tableau5[[#This Row],[Absences3]],Tableau5[[#This Row],[Absences4]],Tableau5[[#This Row],[Absences5]],Tableau5[[#This Row],[Absences6]])</f>
        <v>0</v>
      </c>
    </row>
    <row r="18" spans="2:56" x14ac:dyDescent="0.35">
      <c r="B18" s="6"/>
      <c r="C18" t="str">
        <f>IFERROR(VLOOKUP(Tableau5[[#This Row],[Numéro étudiant]],Tableau2[[#All],[Numéro étudiant]:[Numéro de téléphone]],2,FALSE),"")</f>
        <v/>
      </c>
      <c r="D18" t="str">
        <f>IFERROR(VLOOKUP(Tableau5[[#This Row],[Numéro étudiant]],Tableau2[[#All],[Numéro étudiant]:[Numéro de téléphone]],3,FALSE),"")</f>
        <v/>
      </c>
      <c r="E18" t="str">
        <f>IFERROR(VLOOKUP(Tableau5[[#This Row],[Numéro étudiant]],Tableau2[[#All],[Numéro étudiant]:[Numéro de téléphone]],4,FALSE),"")</f>
        <v/>
      </c>
      <c r="F18" s="25" t="str">
        <f>IFERROR(VLOOKUP(Tableau5[[#This Row],[Numéro étudiant]],Tableau2[[#All],[Numéro étudiant]:[Numéro de téléphone]],5,FALSE),"")</f>
        <v/>
      </c>
      <c r="G18" s="24"/>
      <c r="J18">
        <f>SUM(Tableau5[[#This Row],[Tutorat collectif10]:[Tutorat à distance10]])</f>
        <v>0</v>
      </c>
      <c r="K18" s="25"/>
      <c r="L18" s="24"/>
      <c r="O18">
        <f>SUM(Tableau5[[#This Row],[Tutorat collectif11]:[Tutorat à distance11]])</f>
        <v>0</v>
      </c>
      <c r="P18" s="25"/>
      <c r="Q18" s="24"/>
      <c r="T18">
        <f>SUM(Tableau5[[#This Row],[Tutorat collectif12]:[Tutorat à distance12]])</f>
        <v>0</v>
      </c>
      <c r="U18" s="25"/>
      <c r="V18" s="24"/>
      <c r="Y18">
        <f>SUM(Tableau5[[#This Row],[Tutorat collectif1]:[Tutorat à distance1]])</f>
        <v>0</v>
      </c>
      <c r="Z18" s="25"/>
      <c r="AA18" s="24"/>
      <c r="AD18">
        <f>SUM(Tableau5[[#This Row],[Tutorat collectif2]:[Tutorat à distance2]])</f>
        <v>0</v>
      </c>
      <c r="AE18" s="25"/>
      <c r="AF18" s="24"/>
      <c r="AI18">
        <f>SUM(Tableau5[[#This Row],[Tutorat collectif3]:[Tutorat à distance3]])</f>
        <v>0</v>
      </c>
      <c r="AJ18" s="25"/>
      <c r="AK18" s="24"/>
      <c r="AN18">
        <f>SUM(Tableau5[[#This Row],[Tutorat collectif4]:[Tutorat à distance4]])</f>
        <v>0</v>
      </c>
      <c r="AO18" s="25"/>
      <c r="AP18" s="24"/>
      <c r="AS18">
        <f>SUM(Tableau5[[#This Row],[Tutorat collectif5]:[Tutorat à distance5]])</f>
        <v>0</v>
      </c>
      <c r="AT18" s="25"/>
      <c r="AU18" s="24"/>
      <c r="AX18">
        <f>SUM(Tableau5[[#This Row],[Tutorat collectif6]:[Tutorat à distance6]])</f>
        <v>0</v>
      </c>
      <c r="AY18" s="25"/>
      <c r="AZ1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
        <f>SUM(Tableau5[[#This Row],[Total tutorat collectif ]:[Total tutorat à distance]])</f>
        <v>0</v>
      </c>
      <c r="BD18" s="25">
        <f>SUM(Tableau5[[#This Row],[Absences10]],Tableau5[[#This Row],[Absences11]],Tableau5[[#This Row],[Absences12]],Tableau5[[#This Row],[Absences1]],Tableau5[[#This Row],[Absences2]],Tableau5[[#This Row],[Absences3]],Tableau5[[#This Row],[Absences4]],Tableau5[[#This Row],[Absences5]],Tableau5[[#This Row],[Absences6]])</f>
        <v>0</v>
      </c>
    </row>
    <row r="19" spans="2:56" x14ac:dyDescent="0.35">
      <c r="B19" s="6"/>
      <c r="C19" t="str">
        <f>IFERROR(VLOOKUP(Tableau5[[#This Row],[Numéro étudiant]],Tableau2[[#All],[Numéro étudiant]:[Numéro de téléphone]],2,FALSE),"")</f>
        <v/>
      </c>
      <c r="D19" t="str">
        <f>IFERROR(VLOOKUP(Tableau5[[#This Row],[Numéro étudiant]],Tableau2[[#All],[Numéro étudiant]:[Numéro de téléphone]],3,FALSE),"")</f>
        <v/>
      </c>
      <c r="E19" t="str">
        <f>IFERROR(VLOOKUP(Tableau5[[#This Row],[Numéro étudiant]],Tableau2[[#All],[Numéro étudiant]:[Numéro de téléphone]],4,FALSE),"")</f>
        <v/>
      </c>
      <c r="F19" s="25" t="str">
        <f>IFERROR(VLOOKUP(Tableau5[[#This Row],[Numéro étudiant]],Tableau2[[#All],[Numéro étudiant]:[Numéro de téléphone]],5,FALSE),"")</f>
        <v/>
      </c>
      <c r="G19" s="24"/>
      <c r="J19">
        <f>SUM(Tableau5[[#This Row],[Tutorat collectif10]:[Tutorat à distance10]])</f>
        <v>0</v>
      </c>
      <c r="K19" s="25"/>
      <c r="L19" s="24"/>
      <c r="O19">
        <f>SUM(Tableau5[[#This Row],[Tutorat collectif11]:[Tutorat à distance11]])</f>
        <v>0</v>
      </c>
      <c r="P19" s="25"/>
      <c r="Q19" s="24"/>
      <c r="T19">
        <f>SUM(Tableau5[[#This Row],[Tutorat collectif12]:[Tutorat à distance12]])</f>
        <v>0</v>
      </c>
      <c r="U19" s="25"/>
      <c r="V19" s="24"/>
      <c r="Y19">
        <f>SUM(Tableau5[[#This Row],[Tutorat collectif1]:[Tutorat à distance1]])</f>
        <v>0</v>
      </c>
      <c r="Z19" s="25"/>
      <c r="AA19" s="24"/>
      <c r="AD19">
        <f>SUM(Tableau5[[#This Row],[Tutorat collectif2]:[Tutorat à distance2]])</f>
        <v>0</v>
      </c>
      <c r="AE19" s="25"/>
      <c r="AF19" s="24"/>
      <c r="AI19">
        <f>SUM(Tableau5[[#This Row],[Tutorat collectif3]:[Tutorat à distance3]])</f>
        <v>0</v>
      </c>
      <c r="AJ19" s="25"/>
      <c r="AK19" s="24"/>
      <c r="AN19">
        <f>SUM(Tableau5[[#This Row],[Tutorat collectif4]:[Tutorat à distance4]])</f>
        <v>0</v>
      </c>
      <c r="AO19" s="25"/>
      <c r="AP19" s="24"/>
      <c r="AS19">
        <f>SUM(Tableau5[[#This Row],[Tutorat collectif5]:[Tutorat à distance5]])</f>
        <v>0</v>
      </c>
      <c r="AT19" s="25"/>
      <c r="AU19" s="24"/>
      <c r="AX19">
        <f>SUM(Tableau5[[#This Row],[Tutorat collectif6]:[Tutorat à distance6]])</f>
        <v>0</v>
      </c>
      <c r="AY19" s="25"/>
      <c r="AZ1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
        <f>SUM(Tableau5[[#This Row],[Total tutorat collectif ]:[Total tutorat à distance]])</f>
        <v>0</v>
      </c>
      <c r="BD19" s="25">
        <f>SUM(Tableau5[[#This Row],[Absences10]],Tableau5[[#This Row],[Absences11]],Tableau5[[#This Row],[Absences12]],Tableau5[[#This Row],[Absences1]],Tableau5[[#This Row],[Absences2]],Tableau5[[#This Row],[Absences3]],Tableau5[[#This Row],[Absences4]],Tableau5[[#This Row],[Absences5]],Tableau5[[#This Row],[Absences6]])</f>
        <v>0</v>
      </c>
    </row>
    <row r="20" spans="2:56" x14ac:dyDescent="0.35">
      <c r="B20" s="6"/>
      <c r="C20" t="str">
        <f>IFERROR(VLOOKUP(Tableau5[[#This Row],[Numéro étudiant]],Tableau2[[#All],[Numéro étudiant]:[Numéro de téléphone]],2,FALSE),"")</f>
        <v/>
      </c>
      <c r="D20" t="str">
        <f>IFERROR(VLOOKUP(Tableau5[[#This Row],[Numéro étudiant]],Tableau2[[#All],[Numéro étudiant]:[Numéro de téléphone]],3,FALSE),"")</f>
        <v/>
      </c>
      <c r="E20" t="str">
        <f>IFERROR(VLOOKUP(Tableau5[[#This Row],[Numéro étudiant]],Tableau2[[#All],[Numéro étudiant]:[Numéro de téléphone]],4,FALSE),"")</f>
        <v/>
      </c>
      <c r="F20" s="25" t="str">
        <f>IFERROR(VLOOKUP(Tableau5[[#This Row],[Numéro étudiant]],Tableau2[[#All],[Numéro étudiant]:[Numéro de téléphone]],5,FALSE),"")</f>
        <v/>
      </c>
      <c r="G20" s="24"/>
      <c r="J20">
        <f>SUM(Tableau5[[#This Row],[Tutorat collectif10]:[Tutorat à distance10]])</f>
        <v>0</v>
      </c>
      <c r="K20" s="25"/>
      <c r="L20" s="24"/>
      <c r="O20">
        <f>SUM(Tableau5[[#This Row],[Tutorat collectif11]:[Tutorat à distance11]])</f>
        <v>0</v>
      </c>
      <c r="P20" s="25"/>
      <c r="Q20" s="24"/>
      <c r="T20">
        <f>SUM(Tableau5[[#This Row],[Tutorat collectif12]:[Tutorat à distance12]])</f>
        <v>0</v>
      </c>
      <c r="U20" s="25"/>
      <c r="V20" s="24"/>
      <c r="Y20">
        <f>SUM(Tableau5[[#This Row],[Tutorat collectif1]:[Tutorat à distance1]])</f>
        <v>0</v>
      </c>
      <c r="Z20" s="25"/>
      <c r="AA20" s="24"/>
      <c r="AD20">
        <f>SUM(Tableau5[[#This Row],[Tutorat collectif2]:[Tutorat à distance2]])</f>
        <v>0</v>
      </c>
      <c r="AE20" s="25"/>
      <c r="AF20" s="24"/>
      <c r="AI20">
        <f>SUM(Tableau5[[#This Row],[Tutorat collectif3]:[Tutorat à distance3]])</f>
        <v>0</v>
      </c>
      <c r="AJ20" s="25"/>
      <c r="AK20" s="24"/>
      <c r="AN20">
        <f>SUM(Tableau5[[#This Row],[Tutorat collectif4]:[Tutorat à distance4]])</f>
        <v>0</v>
      </c>
      <c r="AO20" s="25"/>
      <c r="AP20" s="24"/>
      <c r="AS20">
        <f>SUM(Tableau5[[#This Row],[Tutorat collectif5]:[Tutorat à distance5]])</f>
        <v>0</v>
      </c>
      <c r="AT20" s="25"/>
      <c r="AU20" s="24"/>
      <c r="AX20">
        <f>SUM(Tableau5[[#This Row],[Tutorat collectif6]:[Tutorat à distance6]])</f>
        <v>0</v>
      </c>
      <c r="AY20" s="25"/>
      <c r="AZ2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
        <f>SUM(Tableau5[[#This Row],[Total tutorat collectif ]:[Total tutorat à distance]])</f>
        <v>0</v>
      </c>
      <c r="BD20" s="25">
        <f>SUM(Tableau5[[#This Row],[Absences10]],Tableau5[[#This Row],[Absences11]],Tableau5[[#This Row],[Absences12]],Tableau5[[#This Row],[Absences1]],Tableau5[[#This Row],[Absences2]],Tableau5[[#This Row],[Absences3]],Tableau5[[#This Row],[Absences4]],Tableau5[[#This Row],[Absences5]],Tableau5[[#This Row],[Absences6]])</f>
        <v>0</v>
      </c>
    </row>
    <row r="21" spans="2:56" x14ac:dyDescent="0.35">
      <c r="B21" s="6"/>
      <c r="C21" t="str">
        <f>IFERROR(VLOOKUP(Tableau5[[#This Row],[Numéro étudiant]],Tableau2[[#All],[Numéro étudiant]:[Numéro de téléphone]],2,FALSE),"")</f>
        <v/>
      </c>
      <c r="D21" t="str">
        <f>IFERROR(VLOOKUP(Tableau5[[#This Row],[Numéro étudiant]],Tableau2[[#All],[Numéro étudiant]:[Numéro de téléphone]],3,FALSE),"")</f>
        <v/>
      </c>
      <c r="E21" t="str">
        <f>IFERROR(VLOOKUP(Tableau5[[#This Row],[Numéro étudiant]],Tableau2[[#All],[Numéro étudiant]:[Numéro de téléphone]],4,FALSE),"")</f>
        <v/>
      </c>
      <c r="F21" s="25" t="str">
        <f>IFERROR(VLOOKUP(Tableau5[[#This Row],[Numéro étudiant]],Tableau2[[#All],[Numéro étudiant]:[Numéro de téléphone]],5,FALSE),"")</f>
        <v/>
      </c>
      <c r="G21" s="24"/>
      <c r="J21">
        <f>SUM(Tableau5[[#This Row],[Tutorat collectif10]:[Tutorat à distance10]])</f>
        <v>0</v>
      </c>
      <c r="K21" s="25"/>
      <c r="L21" s="24"/>
      <c r="O21">
        <f>SUM(Tableau5[[#This Row],[Tutorat collectif11]:[Tutorat à distance11]])</f>
        <v>0</v>
      </c>
      <c r="P21" s="25"/>
      <c r="Q21" s="24"/>
      <c r="T21">
        <f>SUM(Tableau5[[#This Row],[Tutorat collectif12]:[Tutorat à distance12]])</f>
        <v>0</v>
      </c>
      <c r="U21" s="25"/>
      <c r="V21" s="24"/>
      <c r="Y21">
        <f>SUM(Tableau5[[#This Row],[Tutorat collectif1]:[Tutorat à distance1]])</f>
        <v>0</v>
      </c>
      <c r="Z21" s="25"/>
      <c r="AA21" s="24"/>
      <c r="AD21">
        <f>SUM(Tableau5[[#This Row],[Tutorat collectif2]:[Tutorat à distance2]])</f>
        <v>0</v>
      </c>
      <c r="AE21" s="25"/>
      <c r="AF21" s="24"/>
      <c r="AI21">
        <f>SUM(Tableau5[[#This Row],[Tutorat collectif3]:[Tutorat à distance3]])</f>
        <v>0</v>
      </c>
      <c r="AJ21" s="25"/>
      <c r="AK21" s="24"/>
      <c r="AN21">
        <f>SUM(Tableau5[[#This Row],[Tutorat collectif4]:[Tutorat à distance4]])</f>
        <v>0</v>
      </c>
      <c r="AO21" s="25"/>
      <c r="AP21" s="24"/>
      <c r="AS21">
        <f>SUM(Tableau5[[#This Row],[Tutorat collectif5]:[Tutorat à distance5]])</f>
        <v>0</v>
      </c>
      <c r="AT21" s="25"/>
      <c r="AU21" s="24"/>
      <c r="AX21">
        <f>SUM(Tableau5[[#This Row],[Tutorat collectif6]:[Tutorat à distance6]])</f>
        <v>0</v>
      </c>
      <c r="AY21" s="25"/>
      <c r="AZ2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
        <f>SUM(Tableau5[[#This Row],[Total tutorat collectif ]:[Total tutorat à distance]])</f>
        <v>0</v>
      </c>
      <c r="BD21" s="25">
        <f>SUM(Tableau5[[#This Row],[Absences10]],Tableau5[[#This Row],[Absences11]],Tableau5[[#This Row],[Absences12]],Tableau5[[#This Row],[Absences1]],Tableau5[[#This Row],[Absences2]],Tableau5[[#This Row],[Absences3]],Tableau5[[#This Row],[Absences4]],Tableau5[[#This Row],[Absences5]],Tableau5[[#This Row],[Absences6]])</f>
        <v>0</v>
      </c>
    </row>
    <row r="22" spans="2:56" x14ac:dyDescent="0.35">
      <c r="B22" s="6"/>
      <c r="C22" t="str">
        <f>IFERROR(VLOOKUP(Tableau5[[#This Row],[Numéro étudiant]],Tableau2[[#All],[Numéro étudiant]:[Numéro de téléphone]],2,FALSE),"")</f>
        <v/>
      </c>
      <c r="D22" t="str">
        <f>IFERROR(VLOOKUP(Tableau5[[#This Row],[Numéro étudiant]],Tableau2[[#All],[Numéro étudiant]:[Numéro de téléphone]],3,FALSE),"")</f>
        <v/>
      </c>
      <c r="E22" t="str">
        <f>IFERROR(VLOOKUP(Tableau5[[#This Row],[Numéro étudiant]],Tableau2[[#All],[Numéro étudiant]:[Numéro de téléphone]],4,FALSE),"")</f>
        <v/>
      </c>
      <c r="F22" s="25" t="str">
        <f>IFERROR(VLOOKUP(Tableau5[[#This Row],[Numéro étudiant]],Tableau2[[#All],[Numéro étudiant]:[Numéro de téléphone]],5,FALSE),"")</f>
        <v/>
      </c>
      <c r="G22" s="24"/>
      <c r="J22">
        <f>SUM(Tableau5[[#This Row],[Tutorat collectif10]:[Tutorat à distance10]])</f>
        <v>0</v>
      </c>
      <c r="K22" s="25"/>
      <c r="L22" s="24"/>
      <c r="O22">
        <f>SUM(Tableau5[[#This Row],[Tutorat collectif11]:[Tutorat à distance11]])</f>
        <v>0</v>
      </c>
      <c r="P22" s="25"/>
      <c r="Q22" s="24"/>
      <c r="T22">
        <f>SUM(Tableau5[[#This Row],[Tutorat collectif12]:[Tutorat à distance12]])</f>
        <v>0</v>
      </c>
      <c r="U22" s="25"/>
      <c r="V22" s="24"/>
      <c r="Y22">
        <f>SUM(Tableau5[[#This Row],[Tutorat collectif1]:[Tutorat à distance1]])</f>
        <v>0</v>
      </c>
      <c r="Z22" s="25"/>
      <c r="AA22" s="24"/>
      <c r="AD22">
        <f>SUM(Tableau5[[#This Row],[Tutorat collectif2]:[Tutorat à distance2]])</f>
        <v>0</v>
      </c>
      <c r="AE22" s="25"/>
      <c r="AF22" s="24"/>
      <c r="AI22">
        <f>SUM(Tableau5[[#This Row],[Tutorat collectif3]:[Tutorat à distance3]])</f>
        <v>0</v>
      </c>
      <c r="AJ22" s="25"/>
      <c r="AK22" s="24"/>
      <c r="AN22">
        <f>SUM(Tableau5[[#This Row],[Tutorat collectif4]:[Tutorat à distance4]])</f>
        <v>0</v>
      </c>
      <c r="AO22" s="25"/>
      <c r="AP22" s="24"/>
      <c r="AS22">
        <f>SUM(Tableau5[[#This Row],[Tutorat collectif5]:[Tutorat à distance5]])</f>
        <v>0</v>
      </c>
      <c r="AT22" s="25"/>
      <c r="AU22" s="24"/>
      <c r="AX22">
        <f>SUM(Tableau5[[#This Row],[Tutorat collectif6]:[Tutorat à distance6]])</f>
        <v>0</v>
      </c>
      <c r="AY22" s="25"/>
      <c r="AZ2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
        <f>SUM(Tableau5[[#This Row],[Total tutorat collectif ]:[Total tutorat à distance]])</f>
        <v>0</v>
      </c>
      <c r="BD22" s="25">
        <f>SUM(Tableau5[[#This Row],[Absences10]],Tableau5[[#This Row],[Absences11]],Tableau5[[#This Row],[Absences12]],Tableau5[[#This Row],[Absences1]],Tableau5[[#This Row],[Absences2]],Tableau5[[#This Row],[Absences3]],Tableau5[[#This Row],[Absences4]],Tableau5[[#This Row],[Absences5]],Tableau5[[#This Row],[Absences6]])</f>
        <v>0</v>
      </c>
    </row>
    <row r="23" spans="2:56" x14ac:dyDescent="0.35">
      <c r="B23" s="24"/>
      <c r="C23" t="str">
        <f>IFERROR(VLOOKUP(Tableau5[[#This Row],[Numéro étudiant]],Tableau2[[#All],[Numéro étudiant]:[Numéro de téléphone]],2,FALSE),"")</f>
        <v/>
      </c>
      <c r="D23" t="str">
        <f>IFERROR(VLOOKUP(Tableau5[[#This Row],[Numéro étudiant]],Tableau2[[#All],[Numéro étudiant]:[Numéro de téléphone]],3,FALSE),"")</f>
        <v/>
      </c>
      <c r="E23" t="str">
        <f>IFERROR(VLOOKUP(Tableau5[[#This Row],[Numéro étudiant]],Tableau2[[#All],[Numéro étudiant]:[Numéro de téléphone]],4,FALSE),"")</f>
        <v/>
      </c>
      <c r="F23" s="25" t="str">
        <f>IFERROR(VLOOKUP(Tableau5[[#This Row],[Numéro étudiant]],Tableau2[[#All],[Numéro étudiant]:[Numéro de téléphone]],5,FALSE),"")</f>
        <v/>
      </c>
      <c r="G23" s="24"/>
      <c r="J23">
        <f>SUM(Tableau5[[#This Row],[Tutorat collectif10]:[Tutorat à distance10]])</f>
        <v>0</v>
      </c>
      <c r="K23" s="25"/>
      <c r="L23" s="24"/>
      <c r="O23">
        <f>SUM(Tableau5[[#This Row],[Tutorat collectif11]:[Tutorat à distance11]])</f>
        <v>0</v>
      </c>
      <c r="P23" s="25"/>
      <c r="Q23" s="24"/>
      <c r="T23">
        <f>SUM(Tableau5[[#This Row],[Tutorat collectif12]:[Tutorat à distance12]])</f>
        <v>0</v>
      </c>
      <c r="U23" s="25"/>
      <c r="V23" s="24"/>
      <c r="Y23">
        <f>SUM(Tableau5[[#This Row],[Tutorat collectif1]:[Tutorat à distance1]])</f>
        <v>0</v>
      </c>
      <c r="Z23" s="25"/>
      <c r="AA23" s="24"/>
      <c r="AD23">
        <f>SUM(Tableau5[[#This Row],[Tutorat collectif2]:[Tutorat à distance2]])</f>
        <v>0</v>
      </c>
      <c r="AE23" s="25"/>
      <c r="AF23" s="24"/>
      <c r="AI23">
        <f>SUM(Tableau5[[#This Row],[Tutorat collectif3]:[Tutorat à distance3]])</f>
        <v>0</v>
      </c>
      <c r="AJ23" s="25"/>
      <c r="AK23" s="24"/>
      <c r="AN23">
        <f>SUM(Tableau5[[#This Row],[Tutorat collectif4]:[Tutorat à distance4]])</f>
        <v>0</v>
      </c>
      <c r="AO23" s="25"/>
      <c r="AP23" s="24"/>
      <c r="AS23">
        <f>SUM(Tableau5[[#This Row],[Tutorat collectif5]:[Tutorat à distance5]])</f>
        <v>0</v>
      </c>
      <c r="AT23" s="25"/>
      <c r="AU23" s="24"/>
      <c r="AX23">
        <f>SUM(Tableau5[[#This Row],[Tutorat collectif6]:[Tutorat à distance6]])</f>
        <v>0</v>
      </c>
      <c r="AY23" s="25"/>
      <c r="AZ2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
        <f>SUM(Tableau5[[#This Row],[Total tutorat collectif ]:[Total tutorat à distance]])</f>
        <v>0</v>
      </c>
      <c r="BD23" s="25">
        <f>SUM(Tableau5[[#This Row],[Absences10]],Tableau5[[#This Row],[Absences11]],Tableau5[[#This Row],[Absences12]],Tableau5[[#This Row],[Absences1]],Tableau5[[#This Row],[Absences2]],Tableau5[[#This Row],[Absences3]],Tableau5[[#This Row],[Absences4]],Tableau5[[#This Row],[Absences5]],Tableau5[[#This Row],[Absences6]])</f>
        <v>0</v>
      </c>
    </row>
    <row r="24" spans="2:56" x14ac:dyDescent="0.35">
      <c r="B24" s="24"/>
      <c r="C24" t="str">
        <f>IFERROR(VLOOKUP(Tableau5[[#This Row],[Numéro étudiant]],Tableau2[[#All],[Numéro étudiant]:[Numéro de téléphone]],2,FALSE),"")</f>
        <v/>
      </c>
      <c r="D24" t="str">
        <f>IFERROR(VLOOKUP(Tableau5[[#This Row],[Numéro étudiant]],Tableau2[[#All],[Numéro étudiant]:[Numéro de téléphone]],3,FALSE),"")</f>
        <v/>
      </c>
      <c r="E24" t="str">
        <f>IFERROR(VLOOKUP(Tableau5[[#This Row],[Numéro étudiant]],Tableau2[[#All],[Numéro étudiant]:[Numéro de téléphone]],4,FALSE),"")</f>
        <v/>
      </c>
      <c r="F24" s="25" t="str">
        <f>IFERROR(VLOOKUP(Tableau5[[#This Row],[Numéro étudiant]],Tableau2[[#All],[Numéro étudiant]:[Numéro de téléphone]],5,FALSE),"")</f>
        <v/>
      </c>
      <c r="G24" s="24"/>
      <c r="J24">
        <f>SUM(Tableau5[[#This Row],[Tutorat collectif10]:[Tutorat à distance10]])</f>
        <v>0</v>
      </c>
      <c r="K24" s="25"/>
      <c r="L24" s="24"/>
      <c r="O24">
        <f>SUM(Tableau5[[#This Row],[Tutorat collectif11]:[Tutorat à distance11]])</f>
        <v>0</v>
      </c>
      <c r="P24" s="25"/>
      <c r="Q24" s="24"/>
      <c r="T24">
        <f>SUM(Tableau5[[#This Row],[Tutorat collectif12]:[Tutorat à distance12]])</f>
        <v>0</v>
      </c>
      <c r="U24" s="25"/>
      <c r="V24" s="24"/>
      <c r="Y24">
        <f>SUM(Tableau5[[#This Row],[Tutorat collectif1]:[Tutorat à distance1]])</f>
        <v>0</v>
      </c>
      <c r="Z24" s="25"/>
      <c r="AA24" s="24"/>
      <c r="AD24">
        <f>SUM(Tableau5[[#This Row],[Tutorat collectif2]:[Tutorat à distance2]])</f>
        <v>0</v>
      </c>
      <c r="AE24" s="25"/>
      <c r="AF24" s="24"/>
      <c r="AI24">
        <f>SUM(Tableau5[[#This Row],[Tutorat collectif3]:[Tutorat à distance3]])</f>
        <v>0</v>
      </c>
      <c r="AJ24" s="25"/>
      <c r="AK24" s="24"/>
      <c r="AN24">
        <f>SUM(Tableau5[[#This Row],[Tutorat collectif4]:[Tutorat à distance4]])</f>
        <v>0</v>
      </c>
      <c r="AO24" s="25"/>
      <c r="AP24" s="24"/>
      <c r="AS24">
        <f>SUM(Tableau5[[#This Row],[Tutorat collectif5]:[Tutorat à distance5]])</f>
        <v>0</v>
      </c>
      <c r="AT24" s="25"/>
      <c r="AU24" s="24"/>
      <c r="AX24">
        <f>SUM(Tableau5[[#This Row],[Tutorat collectif6]:[Tutorat à distance6]])</f>
        <v>0</v>
      </c>
      <c r="AY24" s="25"/>
      <c r="AZ2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
        <f>SUM(Tableau5[[#This Row],[Total tutorat collectif ]:[Total tutorat à distance]])</f>
        <v>0</v>
      </c>
      <c r="BD24" s="25">
        <f>SUM(Tableau5[[#This Row],[Absences10]],Tableau5[[#This Row],[Absences11]],Tableau5[[#This Row],[Absences12]],Tableau5[[#This Row],[Absences1]],Tableau5[[#This Row],[Absences2]],Tableau5[[#This Row],[Absences3]],Tableau5[[#This Row],[Absences4]],Tableau5[[#This Row],[Absences5]],Tableau5[[#This Row],[Absences6]])</f>
        <v>0</v>
      </c>
    </row>
    <row r="25" spans="2:56" x14ac:dyDescent="0.35">
      <c r="B25" s="24"/>
      <c r="C25" t="str">
        <f>IFERROR(VLOOKUP(Tableau5[[#This Row],[Numéro étudiant]],Tableau2[[#All],[Numéro étudiant]:[Numéro de téléphone]],2,FALSE),"")</f>
        <v/>
      </c>
      <c r="D25" t="str">
        <f>IFERROR(VLOOKUP(Tableau5[[#This Row],[Numéro étudiant]],Tableau2[[#All],[Numéro étudiant]:[Numéro de téléphone]],3,FALSE),"")</f>
        <v/>
      </c>
      <c r="E25" t="str">
        <f>IFERROR(VLOOKUP(Tableau5[[#This Row],[Numéro étudiant]],Tableau2[[#All],[Numéro étudiant]:[Numéro de téléphone]],4,FALSE),"")</f>
        <v/>
      </c>
      <c r="F25" s="25" t="str">
        <f>IFERROR(VLOOKUP(Tableau5[[#This Row],[Numéro étudiant]],Tableau2[[#All],[Numéro étudiant]:[Numéro de téléphone]],5,FALSE),"")</f>
        <v/>
      </c>
      <c r="G25" s="24"/>
      <c r="J25">
        <f>SUM(Tableau5[[#This Row],[Tutorat collectif10]:[Tutorat à distance10]])</f>
        <v>0</v>
      </c>
      <c r="K25" s="25"/>
      <c r="L25" s="24"/>
      <c r="O25">
        <f>SUM(Tableau5[[#This Row],[Tutorat collectif11]:[Tutorat à distance11]])</f>
        <v>0</v>
      </c>
      <c r="P25" s="25"/>
      <c r="Q25" s="24"/>
      <c r="T25">
        <f>SUM(Tableau5[[#This Row],[Tutorat collectif12]:[Tutorat à distance12]])</f>
        <v>0</v>
      </c>
      <c r="U25" s="25"/>
      <c r="V25" s="24"/>
      <c r="Y25">
        <f>SUM(Tableau5[[#This Row],[Tutorat collectif1]:[Tutorat à distance1]])</f>
        <v>0</v>
      </c>
      <c r="Z25" s="25"/>
      <c r="AA25" s="24"/>
      <c r="AD25">
        <f>SUM(Tableau5[[#This Row],[Tutorat collectif2]:[Tutorat à distance2]])</f>
        <v>0</v>
      </c>
      <c r="AE25" s="25"/>
      <c r="AF25" s="24"/>
      <c r="AI25">
        <f>SUM(Tableau5[[#This Row],[Tutorat collectif3]:[Tutorat à distance3]])</f>
        <v>0</v>
      </c>
      <c r="AJ25" s="25"/>
      <c r="AK25" s="24"/>
      <c r="AN25">
        <f>SUM(Tableau5[[#This Row],[Tutorat collectif4]:[Tutorat à distance4]])</f>
        <v>0</v>
      </c>
      <c r="AO25" s="25"/>
      <c r="AP25" s="24"/>
      <c r="AS25">
        <f>SUM(Tableau5[[#This Row],[Tutorat collectif5]:[Tutorat à distance5]])</f>
        <v>0</v>
      </c>
      <c r="AT25" s="25"/>
      <c r="AU25" s="24"/>
      <c r="AX25">
        <f>SUM(Tableau5[[#This Row],[Tutorat collectif6]:[Tutorat à distance6]])</f>
        <v>0</v>
      </c>
      <c r="AY25" s="25"/>
      <c r="AZ2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
        <f>SUM(Tableau5[[#This Row],[Total tutorat collectif ]:[Total tutorat à distance]])</f>
        <v>0</v>
      </c>
      <c r="BD25" s="25">
        <f>SUM(Tableau5[[#This Row],[Absences10]],Tableau5[[#This Row],[Absences11]],Tableau5[[#This Row],[Absences12]],Tableau5[[#This Row],[Absences1]],Tableau5[[#This Row],[Absences2]],Tableau5[[#This Row],[Absences3]],Tableau5[[#This Row],[Absences4]],Tableau5[[#This Row],[Absences5]],Tableau5[[#This Row],[Absences6]])</f>
        <v>0</v>
      </c>
    </row>
    <row r="26" spans="2:56" x14ac:dyDescent="0.35">
      <c r="B26" s="24"/>
      <c r="C26" t="str">
        <f>IFERROR(VLOOKUP(Tableau5[[#This Row],[Numéro étudiant]],Tableau2[[#All],[Numéro étudiant]:[Numéro de téléphone]],2,FALSE),"")</f>
        <v/>
      </c>
      <c r="D26" t="str">
        <f>IFERROR(VLOOKUP(Tableau5[[#This Row],[Numéro étudiant]],Tableau2[[#All],[Numéro étudiant]:[Numéro de téléphone]],3,FALSE),"")</f>
        <v/>
      </c>
      <c r="E26" t="str">
        <f>IFERROR(VLOOKUP(Tableau5[[#This Row],[Numéro étudiant]],Tableau2[[#All],[Numéro étudiant]:[Numéro de téléphone]],4,FALSE),"")</f>
        <v/>
      </c>
      <c r="F26" s="25" t="str">
        <f>IFERROR(VLOOKUP(Tableau5[[#This Row],[Numéro étudiant]],Tableau2[[#All],[Numéro étudiant]:[Numéro de téléphone]],5,FALSE),"")</f>
        <v/>
      </c>
      <c r="G26" s="24"/>
      <c r="J26">
        <f>SUM(Tableau5[[#This Row],[Tutorat collectif10]:[Tutorat à distance10]])</f>
        <v>0</v>
      </c>
      <c r="K26" s="25"/>
      <c r="L26" s="24"/>
      <c r="O26">
        <f>SUM(Tableau5[[#This Row],[Tutorat collectif11]:[Tutorat à distance11]])</f>
        <v>0</v>
      </c>
      <c r="P26" s="25"/>
      <c r="Q26" s="24"/>
      <c r="T26">
        <f>SUM(Tableau5[[#This Row],[Tutorat collectif12]:[Tutorat à distance12]])</f>
        <v>0</v>
      </c>
      <c r="U26" s="25"/>
      <c r="V26" s="24"/>
      <c r="Y26">
        <f>SUM(Tableau5[[#This Row],[Tutorat collectif1]:[Tutorat à distance1]])</f>
        <v>0</v>
      </c>
      <c r="Z26" s="25"/>
      <c r="AA26" s="24"/>
      <c r="AD26">
        <f>SUM(Tableau5[[#This Row],[Tutorat collectif2]:[Tutorat à distance2]])</f>
        <v>0</v>
      </c>
      <c r="AE26" s="25"/>
      <c r="AF26" s="24"/>
      <c r="AI26">
        <f>SUM(Tableau5[[#This Row],[Tutorat collectif3]:[Tutorat à distance3]])</f>
        <v>0</v>
      </c>
      <c r="AJ26" s="25"/>
      <c r="AK26" s="24"/>
      <c r="AN26">
        <f>SUM(Tableau5[[#This Row],[Tutorat collectif4]:[Tutorat à distance4]])</f>
        <v>0</v>
      </c>
      <c r="AO26" s="25"/>
      <c r="AP26" s="24"/>
      <c r="AS26">
        <f>SUM(Tableau5[[#This Row],[Tutorat collectif5]:[Tutorat à distance5]])</f>
        <v>0</v>
      </c>
      <c r="AT26" s="25"/>
      <c r="AU26" s="24"/>
      <c r="AX26">
        <f>SUM(Tableau5[[#This Row],[Tutorat collectif6]:[Tutorat à distance6]])</f>
        <v>0</v>
      </c>
      <c r="AY26" s="25"/>
      <c r="AZ2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
        <f>SUM(Tableau5[[#This Row],[Total tutorat collectif ]:[Total tutorat à distance]])</f>
        <v>0</v>
      </c>
      <c r="BD26" s="25">
        <f>SUM(Tableau5[[#This Row],[Absences10]],Tableau5[[#This Row],[Absences11]],Tableau5[[#This Row],[Absences12]],Tableau5[[#This Row],[Absences1]],Tableau5[[#This Row],[Absences2]],Tableau5[[#This Row],[Absences3]],Tableau5[[#This Row],[Absences4]],Tableau5[[#This Row],[Absences5]],Tableau5[[#This Row],[Absences6]])</f>
        <v>0</v>
      </c>
    </row>
    <row r="27" spans="2:56" x14ac:dyDescent="0.35">
      <c r="B27" s="24"/>
      <c r="C27" t="str">
        <f>IFERROR(VLOOKUP(Tableau5[[#This Row],[Numéro étudiant]],Tableau2[[#All],[Numéro étudiant]:[Numéro de téléphone]],2,FALSE),"")</f>
        <v/>
      </c>
      <c r="D27" t="str">
        <f>IFERROR(VLOOKUP(Tableau5[[#This Row],[Numéro étudiant]],Tableau2[[#All],[Numéro étudiant]:[Numéro de téléphone]],3,FALSE),"")</f>
        <v/>
      </c>
      <c r="E27" t="str">
        <f>IFERROR(VLOOKUP(Tableau5[[#This Row],[Numéro étudiant]],Tableau2[[#All],[Numéro étudiant]:[Numéro de téléphone]],4,FALSE),"")</f>
        <v/>
      </c>
      <c r="F27" s="25" t="str">
        <f>IFERROR(VLOOKUP(Tableau5[[#This Row],[Numéro étudiant]],Tableau2[[#All],[Numéro étudiant]:[Numéro de téléphone]],5,FALSE),"")</f>
        <v/>
      </c>
      <c r="G27" s="24"/>
      <c r="J27">
        <f>SUM(Tableau5[[#This Row],[Tutorat collectif10]:[Tutorat à distance10]])</f>
        <v>0</v>
      </c>
      <c r="K27" s="25"/>
      <c r="L27" s="24"/>
      <c r="O27">
        <f>SUM(Tableau5[[#This Row],[Tutorat collectif11]:[Tutorat à distance11]])</f>
        <v>0</v>
      </c>
      <c r="P27" s="25"/>
      <c r="Q27" s="24"/>
      <c r="T27">
        <f>SUM(Tableau5[[#This Row],[Tutorat collectif12]:[Tutorat à distance12]])</f>
        <v>0</v>
      </c>
      <c r="U27" s="25"/>
      <c r="V27" s="24"/>
      <c r="Y27">
        <f>SUM(Tableau5[[#This Row],[Tutorat collectif1]:[Tutorat à distance1]])</f>
        <v>0</v>
      </c>
      <c r="Z27" s="25"/>
      <c r="AA27" s="24"/>
      <c r="AD27">
        <f>SUM(Tableau5[[#This Row],[Tutorat collectif2]:[Tutorat à distance2]])</f>
        <v>0</v>
      </c>
      <c r="AE27" s="25"/>
      <c r="AF27" s="24"/>
      <c r="AI27">
        <f>SUM(Tableau5[[#This Row],[Tutorat collectif3]:[Tutorat à distance3]])</f>
        <v>0</v>
      </c>
      <c r="AJ27" s="25"/>
      <c r="AK27" s="24"/>
      <c r="AN27">
        <f>SUM(Tableau5[[#This Row],[Tutorat collectif4]:[Tutorat à distance4]])</f>
        <v>0</v>
      </c>
      <c r="AO27" s="25"/>
      <c r="AP27" s="24"/>
      <c r="AS27">
        <f>SUM(Tableau5[[#This Row],[Tutorat collectif5]:[Tutorat à distance5]])</f>
        <v>0</v>
      </c>
      <c r="AT27" s="25"/>
      <c r="AU27" s="24"/>
      <c r="AX27">
        <f>SUM(Tableau5[[#This Row],[Tutorat collectif6]:[Tutorat à distance6]])</f>
        <v>0</v>
      </c>
      <c r="AY27" s="25"/>
      <c r="AZ2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
        <f>SUM(Tableau5[[#This Row],[Total tutorat collectif ]:[Total tutorat à distance]])</f>
        <v>0</v>
      </c>
      <c r="BD27" s="25">
        <f>SUM(Tableau5[[#This Row],[Absences10]],Tableau5[[#This Row],[Absences11]],Tableau5[[#This Row],[Absences12]],Tableau5[[#This Row],[Absences1]],Tableau5[[#This Row],[Absences2]],Tableau5[[#This Row],[Absences3]],Tableau5[[#This Row],[Absences4]],Tableau5[[#This Row],[Absences5]],Tableau5[[#This Row],[Absences6]])</f>
        <v>0</v>
      </c>
    </row>
    <row r="28" spans="2:56" x14ac:dyDescent="0.35">
      <c r="B28" s="24"/>
      <c r="C28" t="str">
        <f>IFERROR(VLOOKUP(Tableau5[[#This Row],[Numéro étudiant]],Tableau2[[#All],[Numéro étudiant]:[Numéro de téléphone]],2,FALSE),"")</f>
        <v/>
      </c>
      <c r="D28" t="str">
        <f>IFERROR(VLOOKUP(Tableau5[[#This Row],[Numéro étudiant]],Tableau2[[#All],[Numéro étudiant]:[Numéro de téléphone]],3,FALSE),"")</f>
        <v/>
      </c>
      <c r="E28" t="str">
        <f>IFERROR(VLOOKUP(Tableau5[[#This Row],[Numéro étudiant]],Tableau2[[#All],[Numéro étudiant]:[Numéro de téléphone]],4,FALSE),"")</f>
        <v/>
      </c>
      <c r="F28" s="25" t="str">
        <f>IFERROR(VLOOKUP(Tableau5[[#This Row],[Numéro étudiant]],Tableau2[[#All],[Numéro étudiant]:[Numéro de téléphone]],5,FALSE),"")</f>
        <v/>
      </c>
      <c r="G28" s="24"/>
      <c r="J28">
        <f>SUM(Tableau5[[#This Row],[Tutorat collectif10]:[Tutorat à distance10]])</f>
        <v>0</v>
      </c>
      <c r="K28" s="25"/>
      <c r="L28" s="24"/>
      <c r="O28">
        <f>SUM(Tableau5[[#This Row],[Tutorat collectif11]:[Tutorat à distance11]])</f>
        <v>0</v>
      </c>
      <c r="P28" s="25"/>
      <c r="Q28" s="24"/>
      <c r="T28">
        <f>SUM(Tableau5[[#This Row],[Tutorat collectif12]:[Tutorat à distance12]])</f>
        <v>0</v>
      </c>
      <c r="U28" s="25"/>
      <c r="V28" s="24"/>
      <c r="Y28">
        <f>SUM(Tableau5[[#This Row],[Tutorat collectif1]:[Tutorat à distance1]])</f>
        <v>0</v>
      </c>
      <c r="Z28" s="25"/>
      <c r="AA28" s="24"/>
      <c r="AD28">
        <f>SUM(Tableau5[[#This Row],[Tutorat collectif2]:[Tutorat à distance2]])</f>
        <v>0</v>
      </c>
      <c r="AE28" s="25"/>
      <c r="AF28" s="24"/>
      <c r="AI28">
        <f>SUM(Tableau5[[#This Row],[Tutorat collectif3]:[Tutorat à distance3]])</f>
        <v>0</v>
      </c>
      <c r="AJ28" s="25"/>
      <c r="AK28" s="24"/>
      <c r="AN28">
        <f>SUM(Tableau5[[#This Row],[Tutorat collectif4]:[Tutorat à distance4]])</f>
        <v>0</v>
      </c>
      <c r="AO28" s="25"/>
      <c r="AP28" s="24"/>
      <c r="AS28">
        <f>SUM(Tableau5[[#This Row],[Tutorat collectif5]:[Tutorat à distance5]])</f>
        <v>0</v>
      </c>
      <c r="AT28" s="25"/>
      <c r="AU28" s="24"/>
      <c r="AX28">
        <f>SUM(Tableau5[[#This Row],[Tutorat collectif6]:[Tutorat à distance6]])</f>
        <v>0</v>
      </c>
      <c r="AY28" s="25"/>
      <c r="AZ2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
        <f>SUM(Tableau5[[#This Row],[Total tutorat collectif ]:[Total tutorat à distance]])</f>
        <v>0</v>
      </c>
      <c r="BD28" s="25">
        <f>SUM(Tableau5[[#This Row],[Absences10]],Tableau5[[#This Row],[Absences11]],Tableau5[[#This Row],[Absences12]],Tableau5[[#This Row],[Absences1]],Tableau5[[#This Row],[Absences2]],Tableau5[[#This Row],[Absences3]],Tableau5[[#This Row],[Absences4]],Tableau5[[#This Row],[Absences5]],Tableau5[[#This Row],[Absences6]])</f>
        <v>0</v>
      </c>
    </row>
    <row r="29" spans="2:56" x14ac:dyDescent="0.35">
      <c r="B29" s="24"/>
      <c r="C29" t="str">
        <f>IFERROR(VLOOKUP(Tableau5[[#This Row],[Numéro étudiant]],Tableau2[[#All],[Numéro étudiant]:[Numéro de téléphone]],2,FALSE),"")</f>
        <v/>
      </c>
      <c r="D29" t="str">
        <f>IFERROR(VLOOKUP(Tableau5[[#This Row],[Numéro étudiant]],Tableau2[[#All],[Numéro étudiant]:[Numéro de téléphone]],3,FALSE),"")</f>
        <v/>
      </c>
      <c r="E29" t="str">
        <f>IFERROR(VLOOKUP(Tableau5[[#This Row],[Numéro étudiant]],Tableau2[[#All],[Numéro étudiant]:[Numéro de téléphone]],4,FALSE),"")</f>
        <v/>
      </c>
      <c r="F29" s="25" t="str">
        <f>IFERROR(VLOOKUP(Tableau5[[#This Row],[Numéro étudiant]],Tableau2[[#All],[Numéro étudiant]:[Numéro de téléphone]],5,FALSE),"")</f>
        <v/>
      </c>
      <c r="G29" s="24"/>
      <c r="J29">
        <f>SUM(Tableau5[[#This Row],[Tutorat collectif10]:[Tutorat à distance10]])</f>
        <v>0</v>
      </c>
      <c r="K29" s="25"/>
      <c r="L29" s="24"/>
      <c r="O29">
        <f>SUM(Tableau5[[#This Row],[Tutorat collectif11]:[Tutorat à distance11]])</f>
        <v>0</v>
      </c>
      <c r="P29" s="25"/>
      <c r="Q29" s="24"/>
      <c r="T29">
        <f>SUM(Tableau5[[#This Row],[Tutorat collectif12]:[Tutorat à distance12]])</f>
        <v>0</v>
      </c>
      <c r="U29" s="25"/>
      <c r="V29" s="24"/>
      <c r="Y29">
        <f>SUM(Tableau5[[#This Row],[Tutorat collectif1]:[Tutorat à distance1]])</f>
        <v>0</v>
      </c>
      <c r="Z29" s="25"/>
      <c r="AA29" s="24"/>
      <c r="AD29">
        <f>SUM(Tableau5[[#This Row],[Tutorat collectif2]:[Tutorat à distance2]])</f>
        <v>0</v>
      </c>
      <c r="AE29" s="25"/>
      <c r="AF29" s="24"/>
      <c r="AI29">
        <f>SUM(Tableau5[[#This Row],[Tutorat collectif3]:[Tutorat à distance3]])</f>
        <v>0</v>
      </c>
      <c r="AJ29" s="25"/>
      <c r="AK29" s="24"/>
      <c r="AN29">
        <f>SUM(Tableau5[[#This Row],[Tutorat collectif4]:[Tutorat à distance4]])</f>
        <v>0</v>
      </c>
      <c r="AO29" s="25"/>
      <c r="AP29" s="24"/>
      <c r="AS29">
        <f>SUM(Tableau5[[#This Row],[Tutorat collectif5]:[Tutorat à distance5]])</f>
        <v>0</v>
      </c>
      <c r="AT29" s="25"/>
      <c r="AU29" s="24"/>
      <c r="AX29">
        <f>SUM(Tableau5[[#This Row],[Tutorat collectif6]:[Tutorat à distance6]])</f>
        <v>0</v>
      </c>
      <c r="AY29" s="25"/>
      <c r="AZ2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
        <f>SUM(Tableau5[[#This Row],[Total tutorat collectif ]:[Total tutorat à distance]])</f>
        <v>0</v>
      </c>
      <c r="BD29" s="25">
        <f>SUM(Tableau5[[#This Row],[Absences10]],Tableau5[[#This Row],[Absences11]],Tableau5[[#This Row],[Absences12]],Tableau5[[#This Row],[Absences1]],Tableau5[[#This Row],[Absences2]],Tableau5[[#This Row],[Absences3]],Tableau5[[#This Row],[Absences4]],Tableau5[[#This Row],[Absences5]],Tableau5[[#This Row],[Absences6]])</f>
        <v>0</v>
      </c>
    </row>
    <row r="30" spans="2:56" x14ac:dyDescent="0.35">
      <c r="B30" s="24"/>
      <c r="C30" t="str">
        <f>IFERROR(VLOOKUP(Tableau5[[#This Row],[Numéro étudiant]],Tableau2[[#All],[Numéro étudiant]:[Numéro de téléphone]],2,FALSE),"")</f>
        <v/>
      </c>
      <c r="D30" t="str">
        <f>IFERROR(VLOOKUP(Tableau5[[#This Row],[Numéro étudiant]],Tableau2[[#All],[Numéro étudiant]:[Numéro de téléphone]],3,FALSE),"")</f>
        <v/>
      </c>
      <c r="E30" t="str">
        <f>IFERROR(VLOOKUP(Tableau5[[#This Row],[Numéro étudiant]],Tableau2[[#All],[Numéro étudiant]:[Numéro de téléphone]],4,FALSE),"")</f>
        <v/>
      </c>
      <c r="F30" s="25" t="str">
        <f>IFERROR(VLOOKUP(Tableau5[[#This Row],[Numéro étudiant]],Tableau2[[#All],[Numéro étudiant]:[Numéro de téléphone]],5,FALSE),"")</f>
        <v/>
      </c>
      <c r="G30" s="24"/>
      <c r="J30">
        <f>SUM(Tableau5[[#This Row],[Tutorat collectif10]:[Tutorat à distance10]])</f>
        <v>0</v>
      </c>
      <c r="K30" s="25"/>
      <c r="L30" s="24"/>
      <c r="O30">
        <f>SUM(Tableau5[[#This Row],[Tutorat collectif11]:[Tutorat à distance11]])</f>
        <v>0</v>
      </c>
      <c r="P30" s="25"/>
      <c r="Q30" s="24"/>
      <c r="T30">
        <f>SUM(Tableau5[[#This Row],[Tutorat collectif12]:[Tutorat à distance12]])</f>
        <v>0</v>
      </c>
      <c r="U30" s="25"/>
      <c r="V30" s="24"/>
      <c r="Y30">
        <f>SUM(Tableau5[[#This Row],[Tutorat collectif1]:[Tutorat à distance1]])</f>
        <v>0</v>
      </c>
      <c r="Z30" s="25"/>
      <c r="AA30" s="24"/>
      <c r="AD30">
        <f>SUM(Tableau5[[#This Row],[Tutorat collectif2]:[Tutorat à distance2]])</f>
        <v>0</v>
      </c>
      <c r="AE30" s="25"/>
      <c r="AF30" s="24"/>
      <c r="AI30">
        <f>SUM(Tableau5[[#This Row],[Tutorat collectif3]:[Tutorat à distance3]])</f>
        <v>0</v>
      </c>
      <c r="AJ30" s="25"/>
      <c r="AK30" s="24"/>
      <c r="AN30">
        <f>SUM(Tableau5[[#This Row],[Tutorat collectif4]:[Tutorat à distance4]])</f>
        <v>0</v>
      </c>
      <c r="AO30" s="25"/>
      <c r="AP30" s="24"/>
      <c r="AS30">
        <f>SUM(Tableau5[[#This Row],[Tutorat collectif5]:[Tutorat à distance5]])</f>
        <v>0</v>
      </c>
      <c r="AT30" s="25"/>
      <c r="AU30" s="24"/>
      <c r="AX30">
        <f>SUM(Tableau5[[#This Row],[Tutorat collectif6]:[Tutorat à distance6]])</f>
        <v>0</v>
      </c>
      <c r="AY30" s="25"/>
      <c r="AZ3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0">
        <f>SUM(Tableau5[[#This Row],[Total tutorat collectif ]:[Total tutorat à distance]])</f>
        <v>0</v>
      </c>
      <c r="BD30" s="25">
        <f>SUM(Tableau5[[#This Row],[Absences10]],Tableau5[[#This Row],[Absences11]],Tableau5[[#This Row],[Absences12]],Tableau5[[#This Row],[Absences1]],Tableau5[[#This Row],[Absences2]],Tableau5[[#This Row],[Absences3]],Tableau5[[#This Row],[Absences4]],Tableau5[[#This Row],[Absences5]],Tableau5[[#This Row],[Absences6]])</f>
        <v>0</v>
      </c>
    </row>
    <row r="31" spans="2:56" x14ac:dyDescent="0.35">
      <c r="B31" s="24"/>
      <c r="C31" t="str">
        <f>IFERROR(VLOOKUP(Tableau5[[#This Row],[Numéro étudiant]],Tableau2[[#All],[Numéro étudiant]:[Numéro de téléphone]],2,FALSE),"")</f>
        <v/>
      </c>
      <c r="D31" t="str">
        <f>IFERROR(VLOOKUP(Tableau5[[#This Row],[Numéro étudiant]],Tableau2[[#All],[Numéro étudiant]:[Numéro de téléphone]],3,FALSE),"")</f>
        <v/>
      </c>
      <c r="E31" t="str">
        <f>IFERROR(VLOOKUP(Tableau5[[#This Row],[Numéro étudiant]],Tableau2[[#All],[Numéro étudiant]:[Numéro de téléphone]],4,FALSE),"")</f>
        <v/>
      </c>
      <c r="F31" s="25" t="str">
        <f>IFERROR(VLOOKUP(Tableau5[[#This Row],[Numéro étudiant]],Tableau2[[#All],[Numéro étudiant]:[Numéro de téléphone]],5,FALSE),"")</f>
        <v/>
      </c>
      <c r="G31" s="24"/>
      <c r="J31">
        <f>SUM(Tableau5[[#This Row],[Tutorat collectif10]:[Tutorat à distance10]])</f>
        <v>0</v>
      </c>
      <c r="K31" s="25"/>
      <c r="L31" s="24"/>
      <c r="O31">
        <f>SUM(Tableau5[[#This Row],[Tutorat collectif11]:[Tutorat à distance11]])</f>
        <v>0</v>
      </c>
      <c r="P31" s="25"/>
      <c r="Q31" s="24"/>
      <c r="T31">
        <f>SUM(Tableau5[[#This Row],[Tutorat collectif12]:[Tutorat à distance12]])</f>
        <v>0</v>
      </c>
      <c r="U31" s="25"/>
      <c r="V31" s="24"/>
      <c r="Y31">
        <f>SUM(Tableau5[[#This Row],[Tutorat collectif1]:[Tutorat à distance1]])</f>
        <v>0</v>
      </c>
      <c r="Z31" s="25"/>
      <c r="AA31" s="24"/>
      <c r="AD31">
        <f>SUM(Tableau5[[#This Row],[Tutorat collectif2]:[Tutorat à distance2]])</f>
        <v>0</v>
      </c>
      <c r="AE31" s="25"/>
      <c r="AF31" s="24"/>
      <c r="AI31">
        <f>SUM(Tableau5[[#This Row],[Tutorat collectif3]:[Tutorat à distance3]])</f>
        <v>0</v>
      </c>
      <c r="AJ31" s="25"/>
      <c r="AK31" s="24"/>
      <c r="AN31">
        <f>SUM(Tableau5[[#This Row],[Tutorat collectif4]:[Tutorat à distance4]])</f>
        <v>0</v>
      </c>
      <c r="AO31" s="25"/>
      <c r="AP31" s="24"/>
      <c r="AS31">
        <f>SUM(Tableau5[[#This Row],[Tutorat collectif5]:[Tutorat à distance5]])</f>
        <v>0</v>
      </c>
      <c r="AT31" s="25"/>
      <c r="AU31" s="24"/>
      <c r="AX31">
        <f>SUM(Tableau5[[#This Row],[Tutorat collectif6]:[Tutorat à distance6]])</f>
        <v>0</v>
      </c>
      <c r="AY31" s="25"/>
      <c r="AZ3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1">
        <f>SUM(Tableau5[[#This Row],[Total tutorat collectif ]:[Total tutorat à distance]])</f>
        <v>0</v>
      </c>
      <c r="BD31" s="25">
        <f>SUM(Tableau5[[#This Row],[Absences10]],Tableau5[[#This Row],[Absences11]],Tableau5[[#This Row],[Absences12]],Tableau5[[#This Row],[Absences1]],Tableau5[[#This Row],[Absences2]],Tableau5[[#This Row],[Absences3]],Tableau5[[#This Row],[Absences4]],Tableau5[[#This Row],[Absences5]],Tableau5[[#This Row],[Absences6]])</f>
        <v>0</v>
      </c>
    </row>
    <row r="32" spans="2:56" x14ac:dyDescent="0.35">
      <c r="B32" s="24"/>
      <c r="C32" t="str">
        <f>IFERROR(VLOOKUP(Tableau5[[#This Row],[Numéro étudiant]],Tableau2[[#All],[Numéro étudiant]:[Numéro de téléphone]],2,FALSE),"")</f>
        <v/>
      </c>
      <c r="D32" t="str">
        <f>IFERROR(VLOOKUP(Tableau5[[#This Row],[Numéro étudiant]],Tableau2[[#All],[Numéro étudiant]:[Numéro de téléphone]],3,FALSE),"")</f>
        <v/>
      </c>
      <c r="E32" t="str">
        <f>IFERROR(VLOOKUP(Tableau5[[#This Row],[Numéro étudiant]],Tableau2[[#All],[Numéro étudiant]:[Numéro de téléphone]],4,FALSE),"")</f>
        <v/>
      </c>
      <c r="F32" s="25" t="str">
        <f>IFERROR(VLOOKUP(Tableau5[[#This Row],[Numéro étudiant]],Tableau2[[#All],[Numéro étudiant]:[Numéro de téléphone]],5,FALSE),"")</f>
        <v/>
      </c>
      <c r="G32" s="24"/>
      <c r="J32">
        <f>SUM(Tableau5[[#This Row],[Tutorat collectif10]:[Tutorat à distance10]])</f>
        <v>0</v>
      </c>
      <c r="K32" s="25"/>
      <c r="L32" s="24"/>
      <c r="O32">
        <f>SUM(Tableau5[[#This Row],[Tutorat collectif11]:[Tutorat à distance11]])</f>
        <v>0</v>
      </c>
      <c r="P32" s="25"/>
      <c r="Q32" s="24"/>
      <c r="T32">
        <f>SUM(Tableau5[[#This Row],[Tutorat collectif12]:[Tutorat à distance12]])</f>
        <v>0</v>
      </c>
      <c r="U32" s="25"/>
      <c r="V32" s="24"/>
      <c r="Y32">
        <f>SUM(Tableau5[[#This Row],[Tutorat collectif1]:[Tutorat à distance1]])</f>
        <v>0</v>
      </c>
      <c r="Z32" s="25"/>
      <c r="AA32" s="24"/>
      <c r="AD32">
        <f>SUM(Tableau5[[#This Row],[Tutorat collectif2]:[Tutorat à distance2]])</f>
        <v>0</v>
      </c>
      <c r="AE32" s="25"/>
      <c r="AF32" s="24"/>
      <c r="AI32">
        <f>SUM(Tableau5[[#This Row],[Tutorat collectif3]:[Tutorat à distance3]])</f>
        <v>0</v>
      </c>
      <c r="AJ32" s="25"/>
      <c r="AK32" s="24"/>
      <c r="AN32">
        <f>SUM(Tableau5[[#This Row],[Tutorat collectif4]:[Tutorat à distance4]])</f>
        <v>0</v>
      </c>
      <c r="AO32" s="25"/>
      <c r="AP32" s="24"/>
      <c r="AS32">
        <f>SUM(Tableau5[[#This Row],[Tutorat collectif5]:[Tutorat à distance5]])</f>
        <v>0</v>
      </c>
      <c r="AT32" s="25"/>
      <c r="AU32" s="24"/>
      <c r="AX32">
        <f>SUM(Tableau5[[#This Row],[Tutorat collectif6]:[Tutorat à distance6]])</f>
        <v>0</v>
      </c>
      <c r="AY32" s="25"/>
      <c r="AZ3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2">
        <f>SUM(Tableau5[[#This Row],[Total tutorat collectif ]:[Total tutorat à distance]])</f>
        <v>0</v>
      </c>
      <c r="BD32" s="25">
        <f>SUM(Tableau5[[#This Row],[Absences10]],Tableau5[[#This Row],[Absences11]],Tableau5[[#This Row],[Absences12]],Tableau5[[#This Row],[Absences1]],Tableau5[[#This Row],[Absences2]],Tableau5[[#This Row],[Absences3]],Tableau5[[#This Row],[Absences4]],Tableau5[[#This Row],[Absences5]],Tableau5[[#This Row],[Absences6]])</f>
        <v>0</v>
      </c>
    </row>
    <row r="33" spans="2:56" x14ac:dyDescent="0.35">
      <c r="B33" s="24"/>
      <c r="C33" t="str">
        <f>IFERROR(VLOOKUP(Tableau5[[#This Row],[Numéro étudiant]],Tableau2[[#All],[Numéro étudiant]:[Numéro de téléphone]],2,FALSE),"")</f>
        <v/>
      </c>
      <c r="D33" t="str">
        <f>IFERROR(VLOOKUP(Tableau5[[#This Row],[Numéro étudiant]],Tableau2[[#All],[Numéro étudiant]:[Numéro de téléphone]],3,FALSE),"")</f>
        <v/>
      </c>
      <c r="E33" t="str">
        <f>IFERROR(VLOOKUP(Tableau5[[#This Row],[Numéro étudiant]],Tableau2[[#All],[Numéro étudiant]:[Numéro de téléphone]],4,FALSE),"")</f>
        <v/>
      </c>
      <c r="F33" s="25" t="str">
        <f>IFERROR(VLOOKUP(Tableau5[[#This Row],[Numéro étudiant]],Tableau2[[#All],[Numéro étudiant]:[Numéro de téléphone]],5,FALSE),"")</f>
        <v/>
      </c>
      <c r="G33" s="24"/>
      <c r="J33">
        <f>SUM(Tableau5[[#This Row],[Tutorat collectif10]:[Tutorat à distance10]])</f>
        <v>0</v>
      </c>
      <c r="K33" s="25"/>
      <c r="L33" s="24"/>
      <c r="O33">
        <f>SUM(Tableau5[[#This Row],[Tutorat collectif11]:[Tutorat à distance11]])</f>
        <v>0</v>
      </c>
      <c r="P33" s="25"/>
      <c r="Q33" s="24"/>
      <c r="T33">
        <f>SUM(Tableau5[[#This Row],[Tutorat collectif12]:[Tutorat à distance12]])</f>
        <v>0</v>
      </c>
      <c r="U33" s="25"/>
      <c r="V33" s="24"/>
      <c r="Y33">
        <f>SUM(Tableau5[[#This Row],[Tutorat collectif1]:[Tutorat à distance1]])</f>
        <v>0</v>
      </c>
      <c r="Z33" s="25"/>
      <c r="AA33" s="24"/>
      <c r="AD33">
        <f>SUM(Tableau5[[#This Row],[Tutorat collectif2]:[Tutorat à distance2]])</f>
        <v>0</v>
      </c>
      <c r="AE33" s="25"/>
      <c r="AF33" s="24"/>
      <c r="AI33">
        <f>SUM(Tableau5[[#This Row],[Tutorat collectif3]:[Tutorat à distance3]])</f>
        <v>0</v>
      </c>
      <c r="AJ33" s="25"/>
      <c r="AK33" s="24"/>
      <c r="AN33">
        <f>SUM(Tableau5[[#This Row],[Tutorat collectif4]:[Tutorat à distance4]])</f>
        <v>0</v>
      </c>
      <c r="AO33" s="25"/>
      <c r="AP33" s="24"/>
      <c r="AS33">
        <f>SUM(Tableau5[[#This Row],[Tutorat collectif5]:[Tutorat à distance5]])</f>
        <v>0</v>
      </c>
      <c r="AT33" s="25"/>
      <c r="AU33" s="24"/>
      <c r="AX33">
        <f>SUM(Tableau5[[#This Row],[Tutorat collectif6]:[Tutorat à distance6]])</f>
        <v>0</v>
      </c>
      <c r="AY33" s="25"/>
      <c r="AZ3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3">
        <f>SUM(Tableau5[[#This Row],[Total tutorat collectif ]:[Total tutorat à distance]])</f>
        <v>0</v>
      </c>
      <c r="BD33" s="25">
        <f>SUM(Tableau5[[#This Row],[Absences10]],Tableau5[[#This Row],[Absences11]],Tableau5[[#This Row],[Absences12]],Tableau5[[#This Row],[Absences1]],Tableau5[[#This Row],[Absences2]],Tableau5[[#This Row],[Absences3]],Tableau5[[#This Row],[Absences4]],Tableau5[[#This Row],[Absences5]],Tableau5[[#This Row],[Absences6]])</f>
        <v>0</v>
      </c>
    </row>
    <row r="34" spans="2:56" x14ac:dyDescent="0.35">
      <c r="B34" s="24"/>
      <c r="C34" t="str">
        <f>IFERROR(VLOOKUP(Tableau5[[#This Row],[Numéro étudiant]],Tableau2[[#All],[Numéro étudiant]:[Numéro de téléphone]],2,FALSE),"")</f>
        <v/>
      </c>
      <c r="D34" t="str">
        <f>IFERROR(VLOOKUP(Tableau5[[#This Row],[Numéro étudiant]],Tableau2[[#All],[Numéro étudiant]:[Numéro de téléphone]],3,FALSE),"")</f>
        <v/>
      </c>
      <c r="E34" t="str">
        <f>IFERROR(VLOOKUP(Tableau5[[#This Row],[Numéro étudiant]],Tableau2[[#All],[Numéro étudiant]:[Numéro de téléphone]],4,FALSE),"")</f>
        <v/>
      </c>
      <c r="F34" s="25" t="str">
        <f>IFERROR(VLOOKUP(Tableau5[[#This Row],[Numéro étudiant]],Tableau2[[#All],[Numéro étudiant]:[Numéro de téléphone]],5,FALSE),"")</f>
        <v/>
      </c>
      <c r="G34" s="24"/>
      <c r="J34">
        <f>SUM(Tableau5[[#This Row],[Tutorat collectif10]:[Tutorat à distance10]])</f>
        <v>0</v>
      </c>
      <c r="K34" s="25"/>
      <c r="L34" s="24"/>
      <c r="O34">
        <f>SUM(Tableau5[[#This Row],[Tutorat collectif11]:[Tutorat à distance11]])</f>
        <v>0</v>
      </c>
      <c r="P34" s="25"/>
      <c r="Q34" s="24"/>
      <c r="T34">
        <f>SUM(Tableau5[[#This Row],[Tutorat collectif12]:[Tutorat à distance12]])</f>
        <v>0</v>
      </c>
      <c r="U34" s="25"/>
      <c r="V34" s="24"/>
      <c r="Y34">
        <f>SUM(Tableau5[[#This Row],[Tutorat collectif1]:[Tutorat à distance1]])</f>
        <v>0</v>
      </c>
      <c r="Z34" s="25"/>
      <c r="AA34" s="24"/>
      <c r="AD34">
        <f>SUM(Tableau5[[#This Row],[Tutorat collectif2]:[Tutorat à distance2]])</f>
        <v>0</v>
      </c>
      <c r="AE34" s="25"/>
      <c r="AF34" s="24"/>
      <c r="AI34">
        <f>SUM(Tableau5[[#This Row],[Tutorat collectif3]:[Tutorat à distance3]])</f>
        <v>0</v>
      </c>
      <c r="AJ34" s="25"/>
      <c r="AK34" s="24"/>
      <c r="AN34">
        <f>SUM(Tableau5[[#This Row],[Tutorat collectif4]:[Tutorat à distance4]])</f>
        <v>0</v>
      </c>
      <c r="AO34" s="25"/>
      <c r="AP34" s="24"/>
      <c r="AS34">
        <f>SUM(Tableau5[[#This Row],[Tutorat collectif5]:[Tutorat à distance5]])</f>
        <v>0</v>
      </c>
      <c r="AT34" s="25"/>
      <c r="AU34" s="24"/>
      <c r="AX34">
        <f>SUM(Tableau5[[#This Row],[Tutorat collectif6]:[Tutorat à distance6]])</f>
        <v>0</v>
      </c>
      <c r="AY34" s="25"/>
      <c r="AZ3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4">
        <f>SUM(Tableau5[[#This Row],[Total tutorat collectif ]:[Total tutorat à distance]])</f>
        <v>0</v>
      </c>
      <c r="BD34" s="25">
        <f>SUM(Tableau5[[#This Row],[Absences10]],Tableau5[[#This Row],[Absences11]],Tableau5[[#This Row],[Absences12]],Tableau5[[#This Row],[Absences1]],Tableau5[[#This Row],[Absences2]],Tableau5[[#This Row],[Absences3]],Tableau5[[#This Row],[Absences4]],Tableau5[[#This Row],[Absences5]],Tableau5[[#This Row],[Absences6]])</f>
        <v>0</v>
      </c>
    </row>
    <row r="35" spans="2:56" x14ac:dyDescent="0.35">
      <c r="B35" s="24"/>
      <c r="C35" t="str">
        <f>IFERROR(VLOOKUP(Tableau5[[#This Row],[Numéro étudiant]],Tableau2[[#All],[Numéro étudiant]:[Numéro de téléphone]],2,FALSE),"")</f>
        <v/>
      </c>
      <c r="D35" t="str">
        <f>IFERROR(VLOOKUP(Tableau5[[#This Row],[Numéro étudiant]],Tableau2[[#All],[Numéro étudiant]:[Numéro de téléphone]],3,FALSE),"")</f>
        <v/>
      </c>
      <c r="E35" t="str">
        <f>IFERROR(VLOOKUP(Tableau5[[#This Row],[Numéro étudiant]],Tableau2[[#All],[Numéro étudiant]:[Numéro de téléphone]],4,FALSE),"")</f>
        <v/>
      </c>
      <c r="F35" s="25" t="str">
        <f>IFERROR(VLOOKUP(Tableau5[[#This Row],[Numéro étudiant]],Tableau2[[#All],[Numéro étudiant]:[Numéro de téléphone]],5,FALSE),"")</f>
        <v/>
      </c>
      <c r="G35" s="24"/>
      <c r="J35">
        <f>SUM(Tableau5[[#This Row],[Tutorat collectif10]:[Tutorat à distance10]])</f>
        <v>0</v>
      </c>
      <c r="K35" s="25"/>
      <c r="L35" s="24"/>
      <c r="O35">
        <f>SUM(Tableau5[[#This Row],[Tutorat collectif11]:[Tutorat à distance11]])</f>
        <v>0</v>
      </c>
      <c r="P35" s="25"/>
      <c r="Q35" s="24"/>
      <c r="T35">
        <f>SUM(Tableau5[[#This Row],[Tutorat collectif12]:[Tutorat à distance12]])</f>
        <v>0</v>
      </c>
      <c r="U35" s="25"/>
      <c r="V35" s="24"/>
      <c r="Y35">
        <f>SUM(Tableau5[[#This Row],[Tutorat collectif1]:[Tutorat à distance1]])</f>
        <v>0</v>
      </c>
      <c r="Z35" s="25"/>
      <c r="AA35" s="24"/>
      <c r="AD35">
        <f>SUM(Tableau5[[#This Row],[Tutorat collectif2]:[Tutorat à distance2]])</f>
        <v>0</v>
      </c>
      <c r="AE35" s="25"/>
      <c r="AF35" s="24"/>
      <c r="AI35">
        <f>SUM(Tableau5[[#This Row],[Tutorat collectif3]:[Tutorat à distance3]])</f>
        <v>0</v>
      </c>
      <c r="AJ35" s="25"/>
      <c r="AK35" s="24"/>
      <c r="AN35">
        <f>SUM(Tableau5[[#This Row],[Tutorat collectif4]:[Tutorat à distance4]])</f>
        <v>0</v>
      </c>
      <c r="AO35" s="25"/>
      <c r="AP35" s="24"/>
      <c r="AS35">
        <f>SUM(Tableau5[[#This Row],[Tutorat collectif5]:[Tutorat à distance5]])</f>
        <v>0</v>
      </c>
      <c r="AT35" s="25"/>
      <c r="AU35" s="24"/>
      <c r="AX35">
        <f>SUM(Tableau5[[#This Row],[Tutorat collectif6]:[Tutorat à distance6]])</f>
        <v>0</v>
      </c>
      <c r="AY35" s="25"/>
      <c r="AZ3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5">
        <f>SUM(Tableau5[[#This Row],[Total tutorat collectif ]:[Total tutorat à distance]])</f>
        <v>0</v>
      </c>
      <c r="BD35" s="25">
        <f>SUM(Tableau5[[#This Row],[Absences10]],Tableau5[[#This Row],[Absences11]],Tableau5[[#This Row],[Absences12]],Tableau5[[#This Row],[Absences1]],Tableau5[[#This Row],[Absences2]],Tableau5[[#This Row],[Absences3]],Tableau5[[#This Row],[Absences4]],Tableau5[[#This Row],[Absences5]],Tableau5[[#This Row],[Absences6]])</f>
        <v>0</v>
      </c>
    </row>
    <row r="36" spans="2:56" x14ac:dyDescent="0.35">
      <c r="B36" s="24"/>
      <c r="C36" t="str">
        <f>IFERROR(VLOOKUP(Tableau5[[#This Row],[Numéro étudiant]],Tableau2[[#All],[Numéro étudiant]:[Numéro de téléphone]],2,FALSE),"")</f>
        <v/>
      </c>
      <c r="D36" t="str">
        <f>IFERROR(VLOOKUP(Tableau5[[#This Row],[Numéro étudiant]],Tableau2[[#All],[Numéro étudiant]:[Numéro de téléphone]],3,FALSE),"")</f>
        <v/>
      </c>
      <c r="E36" t="str">
        <f>IFERROR(VLOOKUP(Tableau5[[#This Row],[Numéro étudiant]],Tableau2[[#All],[Numéro étudiant]:[Numéro de téléphone]],4,FALSE),"")</f>
        <v/>
      </c>
      <c r="F36" s="25" t="str">
        <f>IFERROR(VLOOKUP(Tableau5[[#This Row],[Numéro étudiant]],Tableau2[[#All],[Numéro étudiant]:[Numéro de téléphone]],5,FALSE),"")</f>
        <v/>
      </c>
      <c r="G36" s="24"/>
      <c r="J36">
        <f>SUM(Tableau5[[#This Row],[Tutorat collectif10]:[Tutorat à distance10]])</f>
        <v>0</v>
      </c>
      <c r="K36" s="25"/>
      <c r="L36" s="24"/>
      <c r="O36">
        <f>SUM(Tableau5[[#This Row],[Tutorat collectif11]:[Tutorat à distance11]])</f>
        <v>0</v>
      </c>
      <c r="P36" s="25"/>
      <c r="Q36" s="24"/>
      <c r="T36">
        <f>SUM(Tableau5[[#This Row],[Tutorat collectif12]:[Tutorat à distance12]])</f>
        <v>0</v>
      </c>
      <c r="U36" s="25"/>
      <c r="V36" s="24"/>
      <c r="Y36">
        <f>SUM(Tableau5[[#This Row],[Tutorat collectif1]:[Tutorat à distance1]])</f>
        <v>0</v>
      </c>
      <c r="Z36" s="25"/>
      <c r="AA36" s="24"/>
      <c r="AD36">
        <f>SUM(Tableau5[[#This Row],[Tutorat collectif2]:[Tutorat à distance2]])</f>
        <v>0</v>
      </c>
      <c r="AE36" s="25"/>
      <c r="AF36" s="24"/>
      <c r="AI36">
        <f>SUM(Tableau5[[#This Row],[Tutorat collectif3]:[Tutorat à distance3]])</f>
        <v>0</v>
      </c>
      <c r="AJ36" s="25"/>
      <c r="AK36" s="24"/>
      <c r="AN36">
        <f>SUM(Tableau5[[#This Row],[Tutorat collectif4]:[Tutorat à distance4]])</f>
        <v>0</v>
      </c>
      <c r="AO36" s="25"/>
      <c r="AP36" s="24"/>
      <c r="AS36">
        <f>SUM(Tableau5[[#This Row],[Tutorat collectif5]:[Tutorat à distance5]])</f>
        <v>0</v>
      </c>
      <c r="AT36" s="25"/>
      <c r="AU36" s="24"/>
      <c r="AX36">
        <f>SUM(Tableau5[[#This Row],[Tutorat collectif6]:[Tutorat à distance6]])</f>
        <v>0</v>
      </c>
      <c r="AY36" s="25"/>
      <c r="AZ3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6">
        <f>SUM(Tableau5[[#This Row],[Total tutorat collectif ]:[Total tutorat à distance]])</f>
        <v>0</v>
      </c>
      <c r="BD36" s="25">
        <f>SUM(Tableau5[[#This Row],[Absences10]],Tableau5[[#This Row],[Absences11]],Tableau5[[#This Row],[Absences12]],Tableau5[[#This Row],[Absences1]],Tableau5[[#This Row],[Absences2]],Tableau5[[#This Row],[Absences3]],Tableau5[[#This Row],[Absences4]],Tableau5[[#This Row],[Absences5]],Tableau5[[#This Row],[Absences6]])</f>
        <v>0</v>
      </c>
    </row>
    <row r="37" spans="2:56" x14ac:dyDescent="0.35">
      <c r="B37" s="24"/>
      <c r="C37" t="str">
        <f>IFERROR(VLOOKUP(Tableau5[[#This Row],[Numéro étudiant]],Tableau2[[#All],[Numéro étudiant]:[Numéro de téléphone]],2,FALSE),"")</f>
        <v/>
      </c>
      <c r="D37" t="str">
        <f>IFERROR(VLOOKUP(Tableau5[[#This Row],[Numéro étudiant]],Tableau2[[#All],[Numéro étudiant]:[Numéro de téléphone]],3,FALSE),"")</f>
        <v/>
      </c>
      <c r="E37" t="str">
        <f>IFERROR(VLOOKUP(Tableau5[[#This Row],[Numéro étudiant]],Tableau2[[#All],[Numéro étudiant]:[Numéro de téléphone]],4,FALSE),"")</f>
        <v/>
      </c>
      <c r="F37" s="25" t="str">
        <f>IFERROR(VLOOKUP(Tableau5[[#This Row],[Numéro étudiant]],Tableau2[[#All],[Numéro étudiant]:[Numéro de téléphone]],5,FALSE),"")</f>
        <v/>
      </c>
      <c r="G37" s="24"/>
      <c r="J37">
        <f>SUM(Tableau5[[#This Row],[Tutorat collectif10]:[Tutorat à distance10]])</f>
        <v>0</v>
      </c>
      <c r="K37" s="25"/>
      <c r="L37" s="24"/>
      <c r="O37">
        <f>SUM(Tableau5[[#This Row],[Tutorat collectif11]:[Tutorat à distance11]])</f>
        <v>0</v>
      </c>
      <c r="P37" s="25"/>
      <c r="Q37" s="24"/>
      <c r="T37">
        <f>SUM(Tableau5[[#This Row],[Tutorat collectif12]:[Tutorat à distance12]])</f>
        <v>0</v>
      </c>
      <c r="U37" s="25"/>
      <c r="V37" s="24"/>
      <c r="Y37">
        <f>SUM(Tableau5[[#This Row],[Tutorat collectif1]:[Tutorat à distance1]])</f>
        <v>0</v>
      </c>
      <c r="Z37" s="25"/>
      <c r="AA37" s="24"/>
      <c r="AD37">
        <f>SUM(Tableau5[[#This Row],[Tutorat collectif2]:[Tutorat à distance2]])</f>
        <v>0</v>
      </c>
      <c r="AE37" s="25"/>
      <c r="AF37" s="24"/>
      <c r="AI37">
        <f>SUM(Tableau5[[#This Row],[Tutorat collectif3]:[Tutorat à distance3]])</f>
        <v>0</v>
      </c>
      <c r="AJ37" s="25"/>
      <c r="AK37" s="24"/>
      <c r="AN37">
        <f>SUM(Tableau5[[#This Row],[Tutorat collectif4]:[Tutorat à distance4]])</f>
        <v>0</v>
      </c>
      <c r="AO37" s="25"/>
      <c r="AP37" s="24"/>
      <c r="AS37">
        <f>SUM(Tableau5[[#This Row],[Tutorat collectif5]:[Tutorat à distance5]])</f>
        <v>0</v>
      </c>
      <c r="AT37" s="25"/>
      <c r="AU37" s="24"/>
      <c r="AX37">
        <f>SUM(Tableau5[[#This Row],[Tutorat collectif6]:[Tutorat à distance6]])</f>
        <v>0</v>
      </c>
      <c r="AY37" s="25"/>
      <c r="AZ3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7">
        <f>SUM(Tableau5[[#This Row],[Total tutorat collectif ]:[Total tutorat à distance]])</f>
        <v>0</v>
      </c>
      <c r="BD37" s="25">
        <f>SUM(Tableau5[[#This Row],[Absences10]],Tableau5[[#This Row],[Absences11]],Tableau5[[#This Row],[Absences12]],Tableau5[[#This Row],[Absences1]],Tableau5[[#This Row],[Absences2]],Tableau5[[#This Row],[Absences3]],Tableau5[[#This Row],[Absences4]],Tableau5[[#This Row],[Absences5]],Tableau5[[#This Row],[Absences6]])</f>
        <v>0</v>
      </c>
    </row>
    <row r="38" spans="2:56" x14ac:dyDescent="0.35">
      <c r="B38" s="24"/>
      <c r="C38" t="str">
        <f>IFERROR(VLOOKUP(Tableau5[[#This Row],[Numéro étudiant]],Tableau2[[#All],[Numéro étudiant]:[Numéro de téléphone]],2,FALSE),"")</f>
        <v/>
      </c>
      <c r="D38" t="str">
        <f>IFERROR(VLOOKUP(Tableau5[[#This Row],[Numéro étudiant]],Tableau2[[#All],[Numéro étudiant]:[Numéro de téléphone]],3,FALSE),"")</f>
        <v/>
      </c>
      <c r="E38" t="str">
        <f>IFERROR(VLOOKUP(Tableau5[[#This Row],[Numéro étudiant]],Tableau2[[#All],[Numéro étudiant]:[Numéro de téléphone]],4,FALSE),"")</f>
        <v/>
      </c>
      <c r="F38" s="25" t="str">
        <f>IFERROR(VLOOKUP(Tableau5[[#This Row],[Numéro étudiant]],Tableau2[[#All],[Numéro étudiant]:[Numéro de téléphone]],5,FALSE),"")</f>
        <v/>
      </c>
      <c r="G38" s="24"/>
      <c r="J38">
        <f>SUM(Tableau5[[#This Row],[Tutorat collectif10]:[Tutorat à distance10]])</f>
        <v>0</v>
      </c>
      <c r="K38" s="25"/>
      <c r="L38" s="24"/>
      <c r="O38">
        <f>SUM(Tableau5[[#This Row],[Tutorat collectif11]:[Tutorat à distance11]])</f>
        <v>0</v>
      </c>
      <c r="P38" s="25"/>
      <c r="Q38" s="24"/>
      <c r="T38">
        <f>SUM(Tableau5[[#This Row],[Tutorat collectif12]:[Tutorat à distance12]])</f>
        <v>0</v>
      </c>
      <c r="U38" s="25"/>
      <c r="V38" s="24"/>
      <c r="Y38">
        <f>SUM(Tableau5[[#This Row],[Tutorat collectif1]:[Tutorat à distance1]])</f>
        <v>0</v>
      </c>
      <c r="Z38" s="25"/>
      <c r="AA38" s="24"/>
      <c r="AD38">
        <f>SUM(Tableau5[[#This Row],[Tutorat collectif2]:[Tutorat à distance2]])</f>
        <v>0</v>
      </c>
      <c r="AE38" s="25"/>
      <c r="AF38" s="24"/>
      <c r="AI38">
        <f>SUM(Tableau5[[#This Row],[Tutorat collectif3]:[Tutorat à distance3]])</f>
        <v>0</v>
      </c>
      <c r="AJ38" s="25"/>
      <c r="AK38" s="24"/>
      <c r="AN38">
        <f>SUM(Tableau5[[#This Row],[Tutorat collectif4]:[Tutorat à distance4]])</f>
        <v>0</v>
      </c>
      <c r="AO38" s="25"/>
      <c r="AP38" s="24"/>
      <c r="AS38">
        <f>SUM(Tableau5[[#This Row],[Tutorat collectif5]:[Tutorat à distance5]])</f>
        <v>0</v>
      </c>
      <c r="AT38" s="25"/>
      <c r="AU38" s="24"/>
      <c r="AX38">
        <f>SUM(Tableau5[[#This Row],[Tutorat collectif6]:[Tutorat à distance6]])</f>
        <v>0</v>
      </c>
      <c r="AY38" s="25"/>
      <c r="AZ3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8">
        <f>SUM(Tableau5[[#This Row],[Total tutorat collectif ]:[Total tutorat à distance]])</f>
        <v>0</v>
      </c>
      <c r="BD38" s="25">
        <f>SUM(Tableau5[[#This Row],[Absences10]],Tableau5[[#This Row],[Absences11]],Tableau5[[#This Row],[Absences12]],Tableau5[[#This Row],[Absences1]],Tableau5[[#This Row],[Absences2]],Tableau5[[#This Row],[Absences3]],Tableau5[[#This Row],[Absences4]],Tableau5[[#This Row],[Absences5]],Tableau5[[#This Row],[Absences6]])</f>
        <v>0</v>
      </c>
    </row>
    <row r="39" spans="2:56" x14ac:dyDescent="0.35">
      <c r="B39" s="24"/>
      <c r="C39" t="str">
        <f>IFERROR(VLOOKUP(Tableau5[[#This Row],[Numéro étudiant]],Tableau2[[#All],[Numéro étudiant]:[Numéro de téléphone]],2,FALSE),"")</f>
        <v/>
      </c>
      <c r="D39" t="str">
        <f>IFERROR(VLOOKUP(Tableau5[[#This Row],[Numéro étudiant]],Tableau2[[#All],[Numéro étudiant]:[Numéro de téléphone]],3,FALSE),"")</f>
        <v/>
      </c>
      <c r="E39" t="str">
        <f>IFERROR(VLOOKUP(Tableau5[[#This Row],[Numéro étudiant]],Tableau2[[#All],[Numéro étudiant]:[Numéro de téléphone]],4,FALSE),"")</f>
        <v/>
      </c>
      <c r="F39" s="25" t="str">
        <f>IFERROR(VLOOKUP(Tableau5[[#This Row],[Numéro étudiant]],Tableau2[[#All],[Numéro étudiant]:[Numéro de téléphone]],5,FALSE),"")</f>
        <v/>
      </c>
      <c r="G39" s="24"/>
      <c r="J39">
        <f>SUM(Tableau5[[#This Row],[Tutorat collectif10]:[Tutorat à distance10]])</f>
        <v>0</v>
      </c>
      <c r="K39" s="25"/>
      <c r="L39" s="24"/>
      <c r="O39">
        <f>SUM(Tableau5[[#This Row],[Tutorat collectif11]:[Tutorat à distance11]])</f>
        <v>0</v>
      </c>
      <c r="P39" s="25"/>
      <c r="Q39" s="24"/>
      <c r="T39">
        <f>SUM(Tableau5[[#This Row],[Tutorat collectif12]:[Tutorat à distance12]])</f>
        <v>0</v>
      </c>
      <c r="U39" s="25"/>
      <c r="V39" s="24"/>
      <c r="Y39">
        <f>SUM(Tableau5[[#This Row],[Tutorat collectif1]:[Tutorat à distance1]])</f>
        <v>0</v>
      </c>
      <c r="Z39" s="25"/>
      <c r="AA39" s="24"/>
      <c r="AD39">
        <f>SUM(Tableau5[[#This Row],[Tutorat collectif2]:[Tutorat à distance2]])</f>
        <v>0</v>
      </c>
      <c r="AE39" s="25"/>
      <c r="AF39" s="24"/>
      <c r="AI39">
        <f>SUM(Tableau5[[#This Row],[Tutorat collectif3]:[Tutorat à distance3]])</f>
        <v>0</v>
      </c>
      <c r="AJ39" s="25"/>
      <c r="AK39" s="24"/>
      <c r="AN39">
        <f>SUM(Tableau5[[#This Row],[Tutorat collectif4]:[Tutorat à distance4]])</f>
        <v>0</v>
      </c>
      <c r="AO39" s="25"/>
      <c r="AP39" s="24"/>
      <c r="AS39">
        <f>SUM(Tableau5[[#This Row],[Tutorat collectif5]:[Tutorat à distance5]])</f>
        <v>0</v>
      </c>
      <c r="AT39" s="25"/>
      <c r="AU39" s="24"/>
      <c r="AX39">
        <f>SUM(Tableau5[[#This Row],[Tutorat collectif6]:[Tutorat à distance6]])</f>
        <v>0</v>
      </c>
      <c r="AY39" s="25"/>
      <c r="AZ3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9">
        <f>SUM(Tableau5[[#This Row],[Total tutorat collectif ]:[Total tutorat à distance]])</f>
        <v>0</v>
      </c>
      <c r="BD39" s="25">
        <f>SUM(Tableau5[[#This Row],[Absences10]],Tableau5[[#This Row],[Absences11]],Tableau5[[#This Row],[Absences12]],Tableau5[[#This Row],[Absences1]],Tableau5[[#This Row],[Absences2]],Tableau5[[#This Row],[Absences3]],Tableau5[[#This Row],[Absences4]],Tableau5[[#This Row],[Absences5]],Tableau5[[#This Row],[Absences6]])</f>
        <v>0</v>
      </c>
    </row>
    <row r="40" spans="2:56" x14ac:dyDescent="0.35">
      <c r="B40" s="24"/>
      <c r="C40" t="str">
        <f>IFERROR(VLOOKUP(Tableau5[[#This Row],[Numéro étudiant]],Tableau2[[#All],[Numéro étudiant]:[Numéro de téléphone]],2,FALSE),"")</f>
        <v/>
      </c>
      <c r="D40" t="str">
        <f>IFERROR(VLOOKUP(Tableau5[[#This Row],[Numéro étudiant]],Tableau2[[#All],[Numéro étudiant]:[Numéro de téléphone]],3,FALSE),"")</f>
        <v/>
      </c>
      <c r="E40" t="str">
        <f>IFERROR(VLOOKUP(Tableau5[[#This Row],[Numéro étudiant]],Tableau2[[#All],[Numéro étudiant]:[Numéro de téléphone]],4,FALSE),"")</f>
        <v/>
      </c>
      <c r="F40" s="25" t="str">
        <f>IFERROR(VLOOKUP(Tableau5[[#This Row],[Numéro étudiant]],Tableau2[[#All],[Numéro étudiant]:[Numéro de téléphone]],5,FALSE),"")</f>
        <v/>
      </c>
      <c r="G40" s="24"/>
      <c r="J40">
        <f>SUM(Tableau5[[#This Row],[Tutorat collectif10]:[Tutorat à distance10]])</f>
        <v>0</v>
      </c>
      <c r="K40" s="25"/>
      <c r="L40" s="24"/>
      <c r="O40">
        <f>SUM(Tableau5[[#This Row],[Tutorat collectif11]:[Tutorat à distance11]])</f>
        <v>0</v>
      </c>
      <c r="P40" s="25"/>
      <c r="Q40" s="24"/>
      <c r="T40">
        <f>SUM(Tableau5[[#This Row],[Tutorat collectif12]:[Tutorat à distance12]])</f>
        <v>0</v>
      </c>
      <c r="U40" s="25"/>
      <c r="V40" s="24"/>
      <c r="Y40">
        <f>SUM(Tableau5[[#This Row],[Tutorat collectif1]:[Tutorat à distance1]])</f>
        <v>0</v>
      </c>
      <c r="Z40" s="25"/>
      <c r="AA40" s="24"/>
      <c r="AD40">
        <f>SUM(Tableau5[[#This Row],[Tutorat collectif2]:[Tutorat à distance2]])</f>
        <v>0</v>
      </c>
      <c r="AE40" s="25"/>
      <c r="AF40" s="24"/>
      <c r="AI40">
        <f>SUM(Tableau5[[#This Row],[Tutorat collectif3]:[Tutorat à distance3]])</f>
        <v>0</v>
      </c>
      <c r="AJ40" s="25"/>
      <c r="AK40" s="24"/>
      <c r="AN40">
        <f>SUM(Tableau5[[#This Row],[Tutorat collectif4]:[Tutorat à distance4]])</f>
        <v>0</v>
      </c>
      <c r="AO40" s="25"/>
      <c r="AP40" s="24"/>
      <c r="AS40">
        <f>SUM(Tableau5[[#This Row],[Tutorat collectif5]:[Tutorat à distance5]])</f>
        <v>0</v>
      </c>
      <c r="AT40" s="25"/>
      <c r="AU40" s="24"/>
      <c r="AX40">
        <f>SUM(Tableau5[[#This Row],[Tutorat collectif6]:[Tutorat à distance6]])</f>
        <v>0</v>
      </c>
      <c r="AY40" s="25"/>
      <c r="AZ4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0">
        <f>SUM(Tableau5[[#This Row],[Total tutorat collectif ]:[Total tutorat à distance]])</f>
        <v>0</v>
      </c>
      <c r="BD40" s="25">
        <f>SUM(Tableau5[[#This Row],[Absences10]],Tableau5[[#This Row],[Absences11]],Tableau5[[#This Row],[Absences12]],Tableau5[[#This Row],[Absences1]],Tableau5[[#This Row],[Absences2]],Tableau5[[#This Row],[Absences3]],Tableau5[[#This Row],[Absences4]],Tableau5[[#This Row],[Absences5]],Tableau5[[#This Row],[Absences6]])</f>
        <v>0</v>
      </c>
    </row>
    <row r="41" spans="2:56" x14ac:dyDescent="0.35">
      <c r="B41" s="24"/>
      <c r="C41" t="str">
        <f>IFERROR(VLOOKUP(Tableau5[[#This Row],[Numéro étudiant]],Tableau2[[#All],[Numéro étudiant]:[Numéro de téléphone]],2,FALSE),"")</f>
        <v/>
      </c>
      <c r="D41" t="str">
        <f>IFERROR(VLOOKUP(Tableau5[[#This Row],[Numéro étudiant]],Tableau2[[#All],[Numéro étudiant]:[Numéro de téléphone]],3,FALSE),"")</f>
        <v/>
      </c>
      <c r="E41" t="str">
        <f>IFERROR(VLOOKUP(Tableau5[[#This Row],[Numéro étudiant]],Tableau2[[#All],[Numéro étudiant]:[Numéro de téléphone]],4,FALSE),"")</f>
        <v/>
      </c>
      <c r="F41" s="25" t="str">
        <f>IFERROR(VLOOKUP(Tableau5[[#This Row],[Numéro étudiant]],Tableau2[[#All],[Numéro étudiant]:[Numéro de téléphone]],5,FALSE),"")</f>
        <v/>
      </c>
      <c r="G41" s="24"/>
      <c r="J41">
        <f>SUM(Tableau5[[#This Row],[Tutorat collectif10]:[Tutorat à distance10]])</f>
        <v>0</v>
      </c>
      <c r="K41" s="25"/>
      <c r="L41" s="24"/>
      <c r="O41">
        <f>SUM(Tableau5[[#This Row],[Tutorat collectif11]:[Tutorat à distance11]])</f>
        <v>0</v>
      </c>
      <c r="P41" s="25"/>
      <c r="Q41" s="24"/>
      <c r="T41">
        <f>SUM(Tableau5[[#This Row],[Tutorat collectif12]:[Tutorat à distance12]])</f>
        <v>0</v>
      </c>
      <c r="U41" s="25"/>
      <c r="V41" s="24"/>
      <c r="Y41">
        <f>SUM(Tableau5[[#This Row],[Tutorat collectif1]:[Tutorat à distance1]])</f>
        <v>0</v>
      </c>
      <c r="Z41" s="25"/>
      <c r="AA41" s="24"/>
      <c r="AD41">
        <f>SUM(Tableau5[[#This Row],[Tutorat collectif2]:[Tutorat à distance2]])</f>
        <v>0</v>
      </c>
      <c r="AE41" s="25"/>
      <c r="AF41" s="24"/>
      <c r="AI41">
        <f>SUM(Tableau5[[#This Row],[Tutorat collectif3]:[Tutorat à distance3]])</f>
        <v>0</v>
      </c>
      <c r="AJ41" s="25"/>
      <c r="AK41" s="24"/>
      <c r="AN41">
        <f>SUM(Tableau5[[#This Row],[Tutorat collectif4]:[Tutorat à distance4]])</f>
        <v>0</v>
      </c>
      <c r="AO41" s="25"/>
      <c r="AP41" s="24"/>
      <c r="AS41">
        <f>SUM(Tableau5[[#This Row],[Tutorat collectif5]:[Tutorat à distance5]])</f>
        <v>0</v>
      </c>
      <c r="AT41" s="25"/>
      <c r="AU41" s="24"/>
      <c r="AX41">
        <f>SUM(Tableau5[[#This Row],[Tutorat collectif6]:[Tutorat à distance6]])</f>
        <v>0</v>
      </c>
      <c r="AY41" s="25"/>
      <c r="AZ4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1">
        <f>SUM(Tableau5[[#This Row],[Total tutorat collectif ]:[Total tutorat à distance]])</f>
        <v>0</v>
      </c>
      <c r="BD41" s="25">
        <f>SUM(Tableau5[[#This Row],[Absences10]],Tableau5[[#This Row],[Absences11]],Tableau5[[#This Row],[Absences12]],Tableau5[[#This Row],[Absences1]],Tableau5[[#This Row],[Absences2]],Tableau5[[#This Row],[Absences3]],Tableau5[[#This Row],[Absences4]],Tableau5[[#This Row],[Absences5]],Tableau5[[#This Row],[Absences6]])</f>
        <v>0</v>
      </c>
    </row>
    <row r="42" spans="2:56" x14ac:dyDescent="0.35">
      <c r="B42" s="24"/>
      <c r="C42" t="str">
        <f>IFERROR(VLOOKUP(Tableau5[[#This Row],[Numéro étudiant]],Tableau2[[#All],[Numéro étudiant]:[Numéro de téléphone]],2,FALSE),"")</f>
        <v/>
      </c>
      <c r="D42" t="str">
        <f>IFERROR(VLOOKUP(Tableau5[[#This Row],[Numéro étudiant]],Tableau2[[#All],[Numéro étudiant]:[Numéro de téléphone]],3,FALSE),"")</f>
        <v/>
      </c>
      <c r="E42" t="str">
        <f>IFERROR(VLOOKUP(Tableau5[[#This Row],[Numéro étudiant]],Tableau2[[#All],[Numéro étudiant]:[Numéro de téléphone]],4,FALSE),"")</f>
        <v/>
      </c>
      <c r="F42" s="25" t="str">
        <f>IFERROR(VLOOKUP(Tableau5[[#This Row],[Numéro étudiant]],Tableau2[[#All],[Numéro étudiant]:[Numéro de téléphone]],5,FALSE),"")</f>
        <v/>
      </c>
      <c r="G42" s="24"/>
      <c r="J42">
        <f>SUM(Tableau5[[#This Row],[Tutorat collectif10]:[Tutorat à distance10]])</f>
        <v>0</v>
      </c>
      <c r="K42" s="25"/>
      <c r="L42" s="24"/>
      <c r="O42">
        <f>SUM(Tableau5[[#This Row],[Tutorat collectif11]:[Tutorat à distance11]])</f>
        <v>0</v>
      </c>
      <c r="P42" s="25"/>
      <c r="Q42" s="24"/>
      <c r="T42">
        <f>SUM(Tableau5[[#This Row],[Tutorat collectif12]:[Tutorat à distance12]])</f>
        <v>0</v>
      </c>
      <c r="U42" s="25"/>
      <c r="V42" s="24"/>
      <c r="Y42">
        <f>SUM(Tableau5[[#This Row],[Tutorat collectif1]:[Tutorat à distance1]])</f>
        <v>0</v>
      </c>
      <c r="Z42" s="25"/>
      <c r="AA42" s="24"/>
      <c r="AD42">
        <f>SUM(Tableau5[[#This Row],[Tutorat collectif2]:[Tutorat à distance2]])</f>
        <v>0</v>
      </c>
      <c r="AE42" s="25"/>
      <c r="AF42" s="24"/>
      <c r="AI42">
        <f>SUM(Tableau5[[#This Row],[Tutorat collectif3]:[Tutorat à distance3]])</f>
        <v>0</v>
      </c>
      <c r="AJ42" s="25"/>
      <c r="AK42" s="24"/>
      <c r="AN42">
        <f>SUM(Tableau5[[#This Row],[Tutorat collectif4]:[Tutorat à distance4]])</f>
        <v>0</v>
      </c>
      <c r="AO42" s="25"/>
      <c r="AP42" s="24"/>
      <c r="AS42">
        <f>SUM(Tableau5[[#This Row],[Tutorat collectif5]:[Tutorat à distance5]])</f>
        <v>0</v>
      </c>
      <c r="AT42" s="25"/>
      <c r="AU42" s="24"/>
      <c r="AX42">
        <f>SUM(Tableau5[[#This Row],[Tutorat collectif6]:[Tutorat à distance6]])</f>
        <v>0</v>
      </c>
      <c r="AY42" s="25"/>
      <c r="AZ4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2">
        <f>SUM(Tableau5[[#This Row],[Total tutorat collectif ]:[Total tutorat à distance]])</f>
        <v>0</v>
      </c>
      <c r="BD42" s="25">
        <f>SUM(Tableau5[[#This Row],[Absences10]],Tableau5[[#This Row],[Absences11]],Tableau5[[#This Row],[Absences12]],Tableau5[[#This Row],[Absences1]],Tableau5[[#This Row],[Absences2]],Tableau5[[#This Row],[Absences3]],Tableau5[[#This Row],[Absences4]],Tableau5[[#This Row],[Absences5]],Tableau5[[#This Row],[Absences6]])</f>
        <v>0</v>
      </c>
    </row>
    <row r="43" spans="2:56" x14ac:dyDescent="0.35">
      <c r="B43" s="24"/>
      <c r="C43" t="str">
        <f>IFERROR(VLOOKUP(Tableau5[[#This Row],[Numéro étudiant]],Tableau2[[#All],[Numéro étudiant]:[Numéro de téléphone]],2,FALSE),"")</f>
        <v/>
      </c>
      <c r="D43" t="str">
        <f>IFERROR(VLOOKUP(Tableau5[[#This Row],[Numéro étudiant]],Tableau2[[#All],[Numéro étudiant]:[Numéro de téléphone]],3,FALSE),"")</f>
        <v/>
      </c>
      <c r="E43" t="str">
        <f>IFERROR(VLOOKUP(Tableau5[[#This Row],[Numéro étudiant]],Tableau2[[#All],[Numéro étudiant]:[Numéro de téléphone]],4,FALSE),"")</f>
        <v/>
      </c>
      <c r="F43" s="25" t="str">
        <f>IFERROR(VLOOKUP(Tableau5[[#This Row],[Numéro étudiant]],Tableau2[[#All],[Numéro étudiant]:[Numéro de téléphone]],5,FALSE),"")</f>
        <v/>
      </c>
      <c r="G43" s="24"/>
      <c r="J43">
        <f>SUM(Tableau5[[#This Row],[Tutorat collectif10]:[Tutorat à distance10]])</f>
        <v>0</v>
      </c>
      <c r="K43" s="25"/>
      <c r="L43" s="24"/>
      <c r="O43">
        <f>SUM(Tableau5[[#This Row],[Tutorat collectif11]:[Tutorat à distance11]])</f>
        <v>0</v>
      </c>
      <c r="P43" s="25"/>
      <c r="Q43" s="24"/>
      <c r="T43">
        <f>SUM(Tableau5[[#This Row],[Tutorat collectif12]:[Tutorat à distance12]])</f>
        <v>0</v>
      </c>
      <c r="U43" s="25"/>
      <c r="V43" s="24"/>
      <c r="Y43">
        <f>SUM(Tableau5[[#This Row],[Tutorat collectif1]:[Tutorat à distance1]])</f>
        <v>0</v>
      </c>
      <c r="Z43" s="25"/>
      <c r="AA43" s="24"/>
      <c r="AD43">
        <f>SUM(Tableau5[[#This Row],[Tutorat collectif2]:[Tutorat à distance2]])</f>
        <v>0</v>
      </c>
      <c r="AE43" s="25"/>
      <c r="AF43" s="24"/>
      <c r="AI43">
        <f>SUM(Tableau5[[#This Row],[Tutorat collectif3]:[Tutorat à distance3]])</f>
        <v>0</v>
      </c>
      <c r="AJ43" s="25"/>
      <c r="AK43" s="24"/>
      <c r="AN43">
        <f>SUM(Tableau5[[#This Row],[Tutorat collectif4]:[Tutorat à distance4]])</f>
        <v>0</v>
      </c>
      <c r="AO43" s="25"/>
      <c r="AP43" s="24"/>
      <c r="AS43">
        <f>SUM(Tableau5[[#This Row],[Tutorat collectif5]:[Tutorat à distance5]])</f>
        <v>0</v>
      </c>
      <c r="AT43" s="25"/>
      <c r="AU43" s="24"/>
      <c r="AX43">
        <f>SUM(Tableau5[[#This Row],[Tutorat collectif6]:[Tutorat à distance6]])</f>
        <v>0</v>
      </c>
      <c r="AY43" s="25"/>
      <c r="AZ4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3">
        <f>SUM(Tableau5[[#This Row],[Total tutorat collectif ]:[Total tutorat à distance]])</f>
        <v>0</v>
      </c>
      <c r="BD43" s="25">
        <f>SUM(Tableau5[[#This Row],[Absences10]],Tableau5[[#This Row],[Absences11]],Tableau5[[#This Row],[Absences12]],Tableau5[[#This Row],[Absences1]],Tableau5[[#This Row],[Absences2]],Tableau5[[#This Row],[Absences3]],Tableau5[[#This Row],[Absences4]],Tableau5[[#This Row],[Absences5]],Tableau5[[#This Row],[Absences6]])</f>
        <v>0</v>
      </c>
    </row>
    <row r="44" spans="2:56" x14ac:dyDescent="0.35">
      <c r="B44" s="24"/>
      <c r="C44" t="str">
        <f>IFERROR(VLOOKUP(Tableau5[[#This Row],[Numéro étudiant]],Tableau2[[#All],[Numéro étudiant]:[Numéro de téléphone]],2,FALSE),"")</f>
        <v/>
      </c>
      <c r="D44" t="str">
        <f>IFERROR(VLOOKUP(Tableau5[[#This Row],[Numéro étudiant]],Tableau2[[#All],[Numéro étudiant]:[Numéro de téléphone]],3,FALSE),"")</f>
        <v/>
      </c>
      <c r="E44" t="str">
        <f>IFERROR(VLOOKUP(Tableau5[[#This Row],[Numéro étudiant]],Tableau2[[#All],[Numéro étudiant]:[Numéro de téléphone]],4,FALSE),"")</f>
        <v/>
      </c>
      <c r="F44" s="25" t="str">
        <f>IFERROR(VLOOKUP(Tableau5[[#This Row],[Numéro étudiant]],Tableau2[[#All],[Numéro étudiant]:[Numéro de téléphone]],5,FALSE),"")</f>
        <v/>
      </c>
      <c r="G44" s="24"/>
      <c r="J44">
        <f>SUM(Tableau5[[#This Row],[Tutorat collectif10]:[Tutorat à distance10]])</f>
        <v>0</v>
      </c>
      <c r="K44" s="25"/>
      <c r="L44" s="24"/>
      <c r="O44">
        <f>SUM(Tableau5[[#This Row],[Tutorat collectif11]:[Tutorat à distance11]])</f>
        <v>0</v>
      </c>
      <c r="P44" s="25"/>
      <c r="Q44" s="24"/>
      <c r="T44">
        <f>SUM(Tableau5[[#This Row],[Tutorat collectif12]:[Tutorat à distance12]])</f>
        <v>0</v>
      </c>
      <c r="U44" s="25"/>
      <c r="V44" s="24"/>
      <c r="Y44">
        <f>SUM(Tableau5[[#This Row],[Tutorat collectif1]:[Tutorat à distance1]])</f>
        <v>0</v>
      </c>
      <c r="Z44" s="25"/>
      <c r="AA44" s="24"/>
      <c r="AD44">
        <f>SUM(Tableau5[[#This Row],[Tutorat collectif2]:[Tutorat à distance2]])</f>
        <v>0</v>
      </c>
      <c r="AE44" s="25"/>
      <c r="AF44" s="24"/>
      <c r="AI44">
        <f>SUM(Tableau5[[#This Row],[Tutorat collectif3]:[Tutorat à distance3]])</f>
        <v>0</v>
      </c>
      <c r="AJ44" s="25"/>
      <c r="AK44" s="24"/>
      <c r="AN44">
        <f>SUM(Tableau5[[#This Row],[Tutorat collectif4]:[Tutorat à distance4]])</f>
        <v>0</v>
      </c>
      <c r="AO44" s="25"/>
      <c r="AP44" s="24"/>
      <c r="AS44">
        <f>SUM(Tableau5[[#This Row],[Tutorat collectif5]:[Tutorat à distance5]])</f>
        <v>0</v>
      </c>
      <c r="AT44" s="25"/>
      <c r="AU44" s="24"/>
      <c r="AX44">
        <f>SUM(Tableau5[[#This Row],[Tutorat collectif6]:[Tutorat à distance6]])</f>
        <v>0</v>
      </c>
      <c r="AY44" s="25"/>
      <c r="AZ4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4">
        <f>SUM(Tableau5[[#This Row],[Total tutorat collectif ]:[Total tutorat à distance]])</f>
        <v>0</v>
      </c>
      <c r="BD44" s="25">
        <f>SUM(Tableau5[[#This Row],[Absences10]],Tableau5[[#This Row],[Absences11]],Tableau5[[#This Row],[Absences12]],Tableau5[[#This Row],[Absences1]],Tableau5[[#This Row],[Absences2]],Tableau5[[#This Row],[Absences3]],Tableau5[[#This Row],[Absences4]],Tableau5[[#This Row],[Absences5]],Tableau5[[#This Row],[Absences6]])</f>
        <v>0</v>
      </c>
    </row>
    <row r="45" spans="2:56" x14ac:dyDescent="0.35">
      <c r="B45" s="24"/>
      <c r="C45" t="str">
        <f>IFERROR(VLOOKUP(Tableau5[[#This Row],[Numéro étudiant]],Tableau2[[#All],[Numéro étudiant]:[Numéro de téléphone]],2,FALSE),"")</f>
        <v/>
      </c>
      <c r="D45" t="str">
        <f>IFERROR(VLOOKUP(Tableau5[[#This Row],[Numéro étudiant]],Tableau2[[#All],[Numéro étudiant]:[Numéro de téléphone]],3,FALSE),"")</f>
        <v/>
      </c>
      <c r="E45" t="str">
        <f>IFERROR(VLOOKUP(Tableau5[[#This Row],[Numéro étudiant]],Tableau2[[#All],[Numéro étudiant]:[Numéro de téléphone]],4,FALSE),"")</f>
        <v/>
      </c>
      <c r="F45" s="25" t="str">
        <f>IFERROR(VLOOKUP(Tableau5[[#This Row],[Numéro étudiant]],Tableau2[[#All],[Numéro étudiant]:[Numéro de téléphone]],5,FALSE),"")</f>
        <v/>
      </c>
      <c r="G45" s="24"/>
      <c r="J45">
        <f>SUM(Tableau5[[#This Row],[Tutorat collectif10]:[Tutorat à distance10]])</f>
        <v>0</v>
      </c>
      <c r="K45" s="25"/>
      <c r="L45" s="24"/>
      <c r="O45">
        <f>SUM(Tableau5[[#This Row],[Tutorat collectif11]:[Tutorat à distance11]])</f>
        <v>0</v>
      </c>
      <c r="P45" s="25"/>
      <c r="Q45" s="24"/>
      <c r="T45">
        <f>SUM(Tableau5[[#This Row],[Tutorat collectif12]:[Tutorat à distance12]])</f>
        <v>0</v>
      </c>
      <c r="U45" s="25"/>
      <c r="V45" s="24"/>
      <c r="Y45">
        <f>SUM(Tableau5[[#This Row],[Tutorat collectif1]:[Tutorat à distance1]])</f>
        <v>0</v>
      </c>
      <c r="Z45" s="25"/>
      <c r="AA45" s="24"/>
      <c r="AD45">
        <f>SUM(Tableau5[[#This Row],[Tutorat collectif2]:[Tutorat à distance2]])</f>
        <v>0</v>
      </c>
      <c r="AE45" s="25"/>
      <c r="AF45" s="24"/>
      <c r="AI45">
        <f>SUM(Tableau5[[#This Row],[Tutorat collectif3]:[Tutorat à distance3]])</f>
        <v>0</v>
      </c>
      <c r="AJ45" s="25"/>
      <c r="AK45" s="24"/>
      <c r="AN45">
        <f>SUM(Tableau5[[#This Row],[Tutorat collectif4]:[Tutorat à distance4]])</f>
        <v>0</v>
      </c>
      <c r="AO45" s="25"/>
      <c r="AP45" s="24"/>
      <c r="AS45">
        <f>SUM(Tableau5[[#This Row],[Tutorat collectif5]:[Tutorat à distance5]])</f>
        <v>0</v>
      </c>
      <c r="AT45" s="25"/>
      <c r="AU45" s="24"/>
      <c r="AX45">
        <f>SUM(Tableau5[[#This Row],[Tutorat collectif6]:[Tutorat à distance6]])</f>
        <v>0</v>
      </c>
      <c r="AY45" s="25"/>
      <c r="AZ4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5">
        <f>SUM(Tableau5[[#This Row],[Total tutorat collectif ]:[Total tutorat à distance]])</f>
        <v>0</v>
      </c>
      <c r="BD45" s="25">
        <f>SUM(Tableau5[[#This Row],[Absences10]],Tableau5[[#This Row],[Absences11]],Tableau5[[#This Row],[Absences12]],Tableau5[[#This Row],[Absences1]],Tableau5[[#This Row],[Absences2]],Tableau5[[#This Row],[Absences3]],Tableau5[[#This Row],[Absences4]],Tableau5[[#This Row],[Absences5]],Tableau5[[#This Row],[Absences6]])</f>
        <v>0</v>
      </c>
    </row>
    <row r="46" spans="2:56" x14ac:dyDescent="0.35">
      <c r="B46" s="24"/>
      <c r="C46" t="str">
        <f>IFERROR(VLOOKUP(Tableau5[[#This Row],[Numéro étudiant]],Tableau2[[#All],[Numéro étudiant]:[Numéro de téléphone]],2,FALSE),"")</f>
        <v/>
      </c>
      <c r="D46" t="str">
        <f>IFERROR(VLOOKUP(Tableau5[[#This Row],[Numéro étudiant]],Tableau2[[#All],[Numéro étudiant]:[Numéro de téléphone]],3,FALSE),"")</f>
        <v/>
      </c>
      <c r="E46" t="str">
        <f>IFERROR(VLOOKUP(Tableau5[[#This Row],[Numéro étudiant]],Tableau2[[#All],[Numéro étudiant]:[Numéro de téléphone]],4,FALSE),"")</f>
        <v/>
      </c>
      <c r="F46" s="25" t="str">
        <f>IFERROR(VLOOKUP(Tableau5[[#This Row],[Numéro étudiant]],Tableau2[[#All],[Numéro étudiant]:[Numéro de téléphone]],5,FALSE),"")</f>
        <v/>
      </c>
      <c r="G46" s="24"/>
      <c r="J46">
        <f>SUM(Tableau5[[#This Row],[Tutorat collectif10]:[Tutorat à distance10]])</f>
        <v>0</v>
      </c>
      <c r="K46" s="25"/>
      <c r="L46" s="24"/>
      <c r="O46">
        <f>SUM(Tableau5[[#This Row],[Tutorat collectif11]:[Tutorat à distance11]])</f>
        <v>0</v>
      </c>
      <c r="P46" s="25"/>
      <c r="Q46" s="24"/>
      <c r="T46">
        <f>SUM(Tableau5[[#This Row],[Tutorat collectif12]:[Tutorat à distance12]])</f>
        <v>0</v>
      </c>
      <c r="U46" s="25"/>
      <c r="V46" s="24"/>
      <c r="Y46">
        <f>SUM(Tableau5[[#This Row],[Tutorat collectif1]:[Tutorat à distance1]])</f>
        <v>0</v>
      </c>
      <c r="Z46" s="25"/>
      <c r="AA46" s="24"/>
      <c r="AD46">
        <f>SUM(Tableau5[[#This Row],[Tutorat collectif2]:[Tutorat à distance2]])</f>
        <v>0</v>
      </c>
      <c r="AE46" s="25"/>
      <c r="AF46" s="24"/>
      <c r="AI46">
        <f>SUM(Tableau5[[#This Row],[Tutorat collectif3]:[Tutorat à distance3]])</f>
        <v>0</v>
      </c>
      <c r="AJ46" s="25"/>
      <c r="AK46" s="24"/>
      <c r="AN46">
        <f>SUM(Tableau5[[#This Row],[Tutorat collectif4]:[Tutorat à distance4]])</f>
        <v>0</v>
      </c>
      <c r="AO46" s="25"/>
      <c r="AP46" s="24"/>
      <c r="AS46">
        <f>SUM(Tableau5[[#This Row],[Tutorat collectif5]:[Tutorat à distance5]])</f>
        <v>0</v>
      </c>
      <c r="AT46" s="25"/>
      <c r="AU46" s="24"/>
      <c r="AX46">
        <f>SUM(Tableau5[[#This Row],[Tutorat collectif6]:[Tutorat à distance6]])</f>
        <v>0</v>
      </c>
      <c r="AY46" s="25"/>
      <c r="AZ4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6">
        <f>SUM(Tableau5[[#This Row],[Total tutorat collectif ]:[Total tutorat à distance]])</f>
        <v>0</v>
      </c>
      <c r="BD46" s="25">
        <f>SUM(Tableau5[[#This Row],[Absences10]],Tableau5[[#This Row],[Absences11]],Tableau5[[#This Row],[Absences12]],Tableau5[[#This Row],[Absences1]],Tableau5[[#This Row],[Absences2]],Tableau5[[#This Row],[Absences3]],Tableau5[[#This Row],[Absences4]],Tableau5[[#This Row],[Absences5]],Tableau5[[#This Row],[Absences6]])</f>
        <v>0</v>
      </c>
    </row>
    <row r="47" spans="2:56" x14ac:dyDescent="0.35">
      <c r="B47" s="24"/>
      <c r="C47" t="str">
        <f>IFERROR(VLOOKUP(Tableau5[[#This Row],[Numéro étudiant]],Tableau2[[#All],[Numéro étudiant]:[Numéro de téléphone]],2,FALSE),"")</f>
        <v/>
      </c>
      <c r="D47" t="str">
        <f>IFERROR(VLOOKUP(Tableau5[[#This Row],[Numéro étudiant]],Tableau2[[#All],[Numéro étudiant]:[Numéro de téléphone]],3,FALSE),"")</f>
        <v/>
      </c>
      <c r="E47" t="str">
        <f>IFERROR(VLOOKUP(Tableau5[[#This Row],[Numéro étudiant]],Tableau2[[#All],[Numéro étudiant]:[Numéro de téléphone]],4,FALSE),"")</f>
        <v/>
      </c>
      <c r="F47" s="25" t="str">
        <f>IFERROR(VLOOKUP(Tableau5[[#This Row],[Numéro étudiant]],Tableau2[[#All],[Numéro étudiant]:[Numéro de téléphone]],5,FALSE),"")</f>
        <v/>
      </c>
      <c r="G47" s="24"/>
      <c r="J47">
        <f>SUM(Tableau5[[#This Row],[Tutorat collectif10]:[Tutorat à distance10]])</f>
        <v>0</v>
      </c>
      <c r="K47" s="25"/>
      <c r="L47" s="24"/>
      <c r="O47">
        <f>SUM(Tableau5[[#This Row],[Tutorat collectif11]:[Tutorat à distance11]])</f>
        <v>0</v>
      </c>
      <c r="P47" s="25"/>
      <c r="Q47" s="24"/>
      <c r="T47">
        <f>SUM(Tableau5[[#This Row],[Tutorat collectif12]:[Tutorat à distance12]])</f>
        <v>0</v>
      </c>
      <c r="U47" s="25"/>
      <c r="V47" s="24"/>
      <c r="Y47">
        <f>SUM(Tableau5[[#This Row],[Tutorat collectif1]:[Tutorat à distance1]])</f>
        <v>0</v>
      </c>
      <c r="Z47" s="25"/>
      <c r="AA47" s="24"/>
      <c r="AD47">
        <f>SUM(Tableau5[[#This Row],[Tutorat collectif2]:[Tutorat à distance2]])</f>
        <v>0</v>
      </c>
      <c r="AE47" s="25"/>
      <c r="AF47" s="24"/>
      <c r="AI47">
        <f>SUM(Tableau5[[#This Row],[Tutorat collectif3]:[Tutorat à distance3]])</f>
        <v>0</v>
      </c>
      <c r="AJ47" s="25"/>
      <c r="AK47" s="24"/>
      <c r="AN47">
        <f>SUM(Tableau5[[#This Row],[Tutorat collectif4]:[Tutorat à distance4]])</f>
        <v>0</v>
      </c>
      <c r="AO47" s="25"/>
      <c r="AP47" s="24"/>
      <c r="AS47">
        <f>SUM(Tableau5[[#This Row],[Tutorat collectif5]:[Tutorat à distance5]])</f>
        <v>0</v>
      </c>
      <c r="AT47" s="25"/>
      <c r="AU47" s="24"/>
      <c r="AX47">
        <f>SUM(Tableau5[[#This Row],[Tutorat collectif6]:[Tutorat à distance6]])</f>
        <v>0</v>
      </c>
      <c r="AY47" s="25"/>
      <c r="AZ4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7">
        <f>SUM(Tableau5[[#This Row],[Total tutorat collectif ]:[Total tutorat à distance]])</f>
        <v>0</v>
      </c>
      <c r="BD47" s="25">
        <f>SUM(Tableau5[[#This Row],[Absences10]],Tableau5[[#This Row],[Absences11]],Tableau5[[#This Row],[Absences12]],Tableau5[[#This Row],[Absences1]],Tableau5[[#This Row],[Absences2]],Tableau5[[#This Row],[Absences3]],Tableau5[[#This Row],[Absences4]],Tableau5[[#This Row],[Absences5]],Tableau5[[#This Row],[Absences6]])</f>
        <v>0</v>
      </c>
    </row>
    <row r="48" spans="2:56" x14ac:dyDescent="0.35">
      <c r="B48" s="24"/>
      <c r="C48" t="str">
        <f>IFERROR(VLOOKUP(Tableau5[[#This Row],[Numéro étudiant]],Tableau2[[#All],[Numéro étudiant]:[Numéro de téléphone]],2,FALSE),"")</f>
        <v/>
      </c>
      <c r="D48" t="str">
        <f>IFERROR(VLOOKUP(Tableau5[[#This Row],[Numéro étudiant]],Tableau2[[#All],[Numéro étudiant]:[Numéro de téléphone]],3,FALSE),"")</f>
        <v/>
      </c>
      <c r="E48" t="str">
        <f>IFERROR(VLOOKUP(Tableau5[[#This Row],[Numéro étudiant]],Tableau2[[#All],[Numéro étudiant]:[Numéro de téléphone]],4,FALSE),"")</f>
        <v/>
      </c>
      <c r="F48" s="25" t="str">
        <f>IFERROR(VLOOKUP(Tableau5[[#This Row],[Numéro étudiant]],Tableau2[[#All],[Numéro étudiant]:[Numéro de téléphone]],5,FALSE),"")</f>
        <v/>
      </c>
      <c r="G48" s="24"/>
      <c r="J48">
        <f>SUM(Tableau5[[#This Row],[Tutorat collectif10]:[Tutorat à distance10]])</f>
        <v>0</v>
      </c>
      <c r="K48" s="25"/>
      <c r="L48" s="24"/>
      <c r="O48">
        <f>SUM(Tableau5[[#This Row],[Tutorat collectif11]:[Tutorat à distance11]])</f>
        <v>0</v>
      </c>
      <c r="P48" s="25"/>
      <c r="Q48" s="24"/>
      <c r="T48">
        <f>SUM(Tableau5[[#This Row],[Tutorat collectif12]:[Tutorat à distance12]])</f>
        <v>0</v>
      </c>
      <c r="U48" s="25"/>
      <c r="V48" s="24"/>
      <c r="Y48">
        <f>SUM(Tableau5[[#This Row],[Tutorat collectif1]:[Tutorat à distance1]])</f>
        <v>0</v>
      </c>
      <c r="Z48" s="25"/>
      <c r="AA48" s="24"/>
      <c r="AD48">
        <f>SUM(Tableau5[[#This Row],[Tutorat collectif2]:[Tutorat à distance2]])</f>
        <v>0</v>
      </c>
      <c r="AE48" s="25"/>
      <c r="AF48" s="24"/>
      <c r="AI48">
        <f>SUM(Tableau5[[#This Row],[Tutorat collectif3]:[Tutorat à distance3]])</f>
        <v>0</v>
      </c>
      <c r="AJ48" s="25"/>
      <c r="AK48" s="24"/>
      <c r="AN48">
        <f>SUM(Tableau5[[#This Row],[Tutorat collectif4]:[Tutorat à distance4]])</f>
        <v>0</v>
      </c>
      <c r="AO48" s="25"/>
      <c r="AP48" s="24"/>
      <c r="AS48">
        <f>SUM(Tableau5[[#This Row],[Tutorat collectif5]:[Tutorat à distance5]])</f>
        <v>0</v>
      </c>
      <c r="AT48" s="25"/>
      <c r="AU48" s="24"/>
      <c r="AX48">
        <f>SUM(Tableau5[[#This Row],[Tutorat collectif6]:[Tutorat à distance6]])</f>
        <v>0</v>
      </c>
      <c r="AY48" s="25"/>
      <c r="AZ4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8">
        <f>SUM(Tableau5[[#This Row],[Total tutorat collectif ]:[Total tutorat à distance]])</f>
        <v>0</v>
      </c>
      <c r="BD48" s="25">
        <f>SUM(Tableau5[[#This Row],[Absences10]],Tableau5[[#This Row],[Absences11]],Tableau5[[#This Row],[Absences12]],Tableau5[[#This Row],[Absences1]],Tableau5[[#This Row],[Absences2]],Tableau5[[#This Row],[Absences3]],Tableau5[[#This Row],[Absences4]],Tableau5[[#This Row],[Absences5]],Tableau5[[#This Row],[Absences6]])</f>
        <v>0</v>
      </c>
    </row>
    <row r="49" spans="2:56" x14ac:dyDescent="0.35">
      <c r="B49" s="24"/>
      <c r="C49" t="str">
        <f>IFERROR(VLOOKUP(Tableau5[[#This Row],[Numéro étudiant]],Tableau2[[#All],[Numéro étudiant]:[Numéro de téléphone]],2,FALSE),"")</f>
        <v/>
      </c>
      <c r="D49" t="str">
        <f>IFERROR(VLOOKUP(Tableau5[[#This Row],[Numéro étudiant]],Tableau2[[#All],[Numéro étudiant]:[Numéro de téléphone]],3,FALSE),"")</f>
        <v/>
      </c>
      <c r="E49" t="str">
        <f>IFERROR(VLOOKUP(Tableau5[[#This Row],[Numéro étudiant]],Tableau2[[#All],[Numéro étudiant]:[Numéro de téléphone]],4,FALSE),"")</f>
        <v/>
      </c>
      <c r="F49" s="25" t="str">
        <f>IFERROR(VLOOKUP(Tableau5[[#This Row],[Numéro étudiant]],Tableau2[[#All],[Numéro étudiant]:[Numéro de téléphone]],5,FALSE),"")</f>
        <v/>
      </c>
      <c r="G49" s="24"/>
      <c r="J49">
        <f>SUM(Tableau5[[#This Row],[Tutorat collectif10]:[Tutorat à distance10]])</f>
        <v>0</v>
      </c>
      <c r="K49" s="25"/>
      <c r="L49" s="24"/>
      <c r="O49">
        <f>SUM(Tableau5[[#This Row],[Tutorat collectif11]:[Tutorat à distance11]])</f>
        <v>0</v>
      </c>
      <c r="P49" s="25"/>
      <c r="Q49" s="24"/>
      <c r="T49">
        <f>SUM(Tableau5[[#This Row],[Tutorat collectif12]:[Tutorat à distance12]])</f>
        <v>0</v>
      </c>
      <c r="U49" s="25"/>
      <c r="V49" s="24"/>
      <c r="Y49">
        <f>SUM(Tableau5[[#This Row],[Tutorat collectif1]:[Tutorat à distance1]])</f>
        <v>0</v>
      </c>
      <c r="Z49" s="25"/>
      <c r="AA49" s="24"/>
      <c r="AD49">
        <f>SUM(Tableau5[[#This Row],[Tutorat collectif2]:[Tutorat à distance2]])</f>
        <v>0</v>
      </c>
      <c r="AE49" s="25"/>
      <c r="AF49" s="24"/>
      <c r="AI49">
        <f>SUM(Tableau5[[#This Row],[Tutorat collectif3]:[Tutorat à distance3]])</f>
        <v>0</v>
      </c>
      <c r="AJ49" s="25"/>
      <c r="AK49" s="24"/>
      <c r="AN49">
        <f>SUM(Tableau5[[#This Row],[Tutorat collectif4]:[Tutorat à distance4]])</f>
        <v>0</v>
      </c>
      <c r="AO49" s="25"/>
      <c r="AP49" s="24"/>
      <c r="AS49">
        <f>SUM(Tableau5[[#This Row],[Tutorat collectif5]:[Tutorat à distance5]])</f>
        <v>0</v>
      </c>
      <c r="AT49" s="25"/>
      <c r="AU49" s="24"/>
      <c r="AX49">
        <f>SUM(Tableau5[[#This Row],[Tutorat collectif6]:[Tutorat à distance6]])</f>
        <v>0</v>
      </c>
      <c r="AY49" s="25"/>
      <c r="AZ4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4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4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49">
        <f>SUM(Tableau5[[#This Row],[Total tutorat collectif ]:[Total tutorat à distance]])</f>
        <v>0</v>
      </c>
      <c r="BD49" s="25">
        <f>SUM(Tableau5[[#This Row],[Absences10]],Tableau5[[#This Row],[Absences11]],Tableau5[[#This Row],[Absences12]],Tableau5[[#This Row],[Absences1]],Tableau5[[#This Row],[Absences2]],Tableau5[[#This Row],[Absences3]],Tableau5[[#This Row],[Absences4]],Tableau5[[#This Row],[Absences5]],Tableau5[[#This Row],[Absences6]])</f>
        <v>0</v>
      </c>
    </row>
    <row r="50" spans="2:56" x14ac:dyDescent="0.35">
      <c r="B50" s="24"/>
      <c r="C50" t="str">
        <f>IFERROR(VLOOKUP(Tableau5[[#This Row],[Numéro étudiant]],Tableau2[[#All],[Numéro étudiant]:[Numéro de téléphone]],2,FALSE),"")</f>
        <v/>
      </c>
      <c r="D50" t="str">
        <f>IFERROR(VLOOKUP(Tableau5[[#This Row],[Numéro étudiant]],Tableau2[[#All],[Numéro étudiant]:[Numéro de téléphone]],3,FALSE),"")</f>
        <v/>
      </c>
      <c r="E50" t="str">
        <f>IFERROR(VLOOKUP(Tableau5[[#This Row],[Numéro étudiant]],Tableau2[[#All],[Numéro étudiant]:[Numéro de téléphone]],4,FALSE),"")</f>
        <v/>
      </c>
      <c r="F50" s="25" t="str">
        <f>IFERROR(VLOOKUP(Tableau5[[#This Row],[Numéro étudiant]],Tableau2[[#All],[Numéro étudiant]:[Numéro de téléphone]],5,FALSE),"")</f>
        <v/>
      </c>
      <c r="G50" s="24"/>
      <c r="J50">
        <f>SUM(Tableau5[[#This Row],[Tutorat collectif10]:[Tutorat à distance10]])</f>
        <v>0</v>
      </c>
      <c r="K50" s="25"/>
      <c r="L50" s="24"/>
      <c r="O50">
        <f>SUM(Tableau5[[#This Row],[Tutorat collectif11]:[Tutorat à distance11]])</f>
        <v>0</v>
      </c>
      <c r="P50" s="25"/>
      <c r="Q50" s="24"/>
      <c r="T50">
        <f>SUM(Tableau5[[#This Row],[Tutorat collectif12]:[Tutorat à distance12]])</f>
        <v>0</v>
      </c>
      <c r="U50" s="25"/>
      <c r="V50" s="24"/>
      <c r="Y50">
        <f>SUM(Tableau5[[#This Row],[Tutorat collectif1]:[Tutorat à distance1]])</f>
        <v>0</v>
      </c>
      <c r="Z50" s="25"/>
      <c r="AA50" s="24"/>
      <c r="AD50">
        <f>SUM(Tableau5[[#This Row],[Tutorat collectif2]:[Tutorat à distance2]])</f>
        <v>0</v>
      </c>
      <c r="AE50" s="25"/>
      <c r="AF50" s="24"/>
      <c r="AI50">
        <f>SUM(Tableau5[[#This Row],[Tutorat collectif3]:[Tutorat à distance3]])</f>
        <v>0</v>
      </c>
      <c r="AJ50" s="25"/>
      <c r="AK50" s="24"/>
      <c r="AN50">
        <f>SUM(Tableau5[[#This Row],[Tutorat collectif4]:[Tutorat à distance4]])</f>
        <v>0</v>
      </c>
      <c r="AO50" s="25"/>
      <c r="AP50" s="24"/>
      <c r="AS50">
        <f>SUM(Tableau5[[#This Row],[Tutorat collectif5]:[Tutorat à distance5]])</f>
        <v>0</v>
      </c>
      <c r="AT50" s="25"/>
      <c r="AU50" s="24"/>
      <c r="AX50">
        <f>SUM(Tableau5[[#This Row],[Tutorat collectif6]:[Tutorat à distance6]])</f>
        <v>0</v>
      </c>
      <c r="AY50" s="25"/>
      <c r="AZ5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0">
        <f>SUM(Tableau5[[#This Row],[Total tutorat collectif ]:[Total tutorat à distance]])</f>
        <v>0</v>
      </c>
      <c r="BD50" s="25">
        <f>SUM(Tableau5[[#This Row],[Absences10]],Tableau5[[#This Row],[Absences11]],Tableau5[[#This Row],[Absences12]],Tableau5[[#This Row],[Absences1]],Tableau5[[#This Row],[Absences2]],Tableau5[[#This Row],[Absences3]],Tableau5[[#This Row],[Absences4]],Tableau5[[#This Row],[Absences5]],Tableau5[[#This Row],[Absences6]])</f>
        <v>0</v>
      </c>
    </row>
    <row r="51" spans="2:56" x14ac:dyDescent="0.35">
      <c r="B51" s="24"/>
      <c r="C51" t="str">
        <f>IFERROR(VLOOKUP(Tableau5[[#This Row],[Numéro étudiant]],Tableau2[[#All],[Numéro étudiant]:[Numéro de téléphone]],2,FALSE),"")</f>
        <v/>
      </c>
      <c r="D51" t="str">
        <f>IFERROR(VLOOKUP(Tableau5[[#This Row],[Numéro étudiant]],Tableau2[[#All],[Numéro étudiant]:[Numéro de téléphone]],3,FALSE),"")</f>
        <v/>
      </c>
      <c r="E51" t="str">
        <f>IFERROR(VLOOKUP(Tableau5[[#This Row],[Numéro étudiant]],Tableau2[[#All],[Numéro étudiant]:[Numéro de téléphone]],4,FALSE),"")</f>
        <v/>
      </c>
      <c r="F51" s="25" t="str">
        <f>IFERROR(VLOOKUP(Tableau5[[#This Row],[Numéro étudiant]],Tableau2[[#All],[Numéro étudiant]:[Numéro de téléphone]],5,FALSE),"")</f>
        <v/>
      </c>
      <c r="G51" s="24"/>
      <c r="J51">
        <f>SUM(Tableau5[[#This Row],[Tutorat collectif10]:[Tutorat à distance10]])</f>
        <v>0</v>
      </c>
      <c r="K51" s="25"/>
      <c r="L51" s="24"/>
      <c r="O51">
        <f>SUM(Tableau5[[#This Row],[Tutorat collectif11]:[Tutorat à distance11]])</f>
        <v>0</v>
      </c>
      <c r="P51" s="25"/>
      <c r="Q51" s="24"/>
      <c r="T51">
        <f>SUM(Tableau5[[#This Row],[Tutorat collectif12]:[Tutorat à distance12]])</f>
        <v>0</v>
      </c>
      <c r="U51" s="25"/>
      <c r="V51" s="24"/>
      <c r="Y51">
        <f>SUM(Tableau5[[#This Row],[Tutorat collectif1]:[Tutorat à distance1]])</f>
        <v>0</v>
      </c>
      <c r="Z51" s="25"/>
      <c r="AA51" s="24"/>
      <c r="AD51">
        <f>SUM(Tableau5[[#This Row],[Tutorat collectif2]:[Tutorat à distance2]])</f>
        <v>0</v>
      </c>
      <c r="AE51" s="25"/>
      <c r="AF51" s="24"/>
      <c r="AI51">
        <f>SUM(Tableau5[[#This Row],[Tutorat collectif3]:[Tutorat à distance3]])</f>
        <v>0</v>
      </c>
      <c r="AJ51" s="25"/>
      <c r="AK51" s="24"/>
      <c r="AN51">
        <f>SUM(Tableau5[[#This Row],[Tutorat collectif4]:[Tutorat à distance4]])</f>
        <v>0</v>
      </c>
      <c r="AO51" s="25"/>
      <c r="AP51" s="24"/>
      <c r="AS51">
        <f>SUM(Tableau5[[#This Row],[Tutorat collectif5]:[Tutorat à distance5]])</f>
        <v>0</v>
      </c>
      <c r="AT51" s="25"/>
      <c r="AU51" s="24"/>
      <c r="AX51">
        <f>SUM(Tableau5[[#This Row],[Tutorat collectif6]:[Tutorat à distance6]])</f>
        <v>0</v>
      </c>
      <c r="AY51" s="25"/>
      <c r="AZ5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1">
        <f>SUM(Tableau5[[#This Row],[Total tutorat collectif ]:[Total tutorat à distance]])</f>
        <v>0</v>
      </c>
      <c r="BD51" s="25">
        <f>SUM(Tableau5[[#This Row],[Absences10]],Tableau5[[#This Row],[Absences11]],Tableau5[[#This Row],[Absences12]],Tableau5[[#This Row],[Absences1]],Tableau5[[#This Row],[Absences2]],Tableau5[[#This Row],[Absences3]],Tableau5[[#This Row],[Absences4]],Tableau5[[#This Row],[Absences5]],Tableau5[[#This Row],[Absences6]])</f>
        <v>0</v>
      </c>
    </row>
    <row r="52" spans="2:56" x14ac:dyDescent="0.35">
      <c r="B52" s="24"/>
      <c r="C52" t="str">
        <f>IFERROR(VLOOKUP(Tableau5[[#This Row],[Numéro étudiant]],Tableau2[[#All],[Numéro étudiant]:[Numéro de téléphone]],2,FALSE),"")</f>
        <v/>
      </c>
      <c r="D52" t="str">
        <f>IFERROR(VLOOKUP(Tableau5[[#This Row],[Numéro étudiant]],Tableau2[[#All],[Numéro étudiant]:[Numéro de téléphone]],3,FALSE),"")</f>
        <v/>
      </c>
      <c r="E52" t="str">
        <f>IFERROR(VLOOKUP(Tableau5[[#This Row],[Numéro étudiant]],Tableau2[[#All],[Numéro étudiant]:[Numéro de téléphone]],4,FALSE),"")</f>
        <v/>
      </c>
      <c r="F52" s="25" t="str">
        <f>IFERROR(VLOOKUP(Tableau5[[#This Row],[Numéro étudiant]],Tableau2[[#All],[Numéro étudiant]:[Numéro de téléphone]],5,FALSE),"")</f>
        <v/>
      </c>
      <c r="G52" s="24"/>
      <c r="J52">
        <f>SUM(Tableau5[[#This Row],[Tutorat collectif10]:[Tutorat à distance10]])</f>
        <v>0</v>
      </c>
      <c r="K52" s="25"/>
      <c r="L52" s="24"/>
      <c r="O52">
        <f>SUM(Tableau5[[#This Row],[Tutorat collectif11]:[Tutorat à distance11]])</f>
        <v>0</v>
      </c>
      <c r="P52" s="25"/>
      <c r="Q52" s="24"/>
      <c r="T52">
        <f>SUM(Tableau5[[#This Row],[Tutorat collectif12]:[Tutorat à distance12]])</f>
        <v>0</v>
      </c>
      <c r="U52" s="25"/>
      <c r="V52" s="24"/>
      <c r="Y52">
        <f>SUM(Tableau5[[#This Row],[Tutorat collectif1]:[Tutorat à distance1]])</f>
        <v>0</v>
      </c>
      <c r="Z52" s="25"/>
      <c r="AA52" s="24"/>
      <c r="AD52">
        <f>SUM(Tableau5[[#This Row],[Tutorat collectif2]:[Tutorat à distance2]])</f>
        <v>0</v>
      </c>
      <c r="AE52" s="25"/>
      <c r="AF52" s="24"/>
      <c r="AI52">
        <f>SUM(Tableau5[[#This Row],[Tutorat collectif3]:[Tutorat à distance3]])</f>
        <v>0</v>
      </c>
      <c r="AJ52" s="25"/>
      <c r="AK52" s="24"/>
      <c r="AN52">
        <f>SUM(Tableau5[[#This Row],[Tutorat collectif4]:[Tutorat à distance4]])</f>
        <v>0</v>
      </c>
      <c r="AO52" s="25"/>
      <c r="AP52" s="24"/>
      <c r="AS52">
        <f>SUM(Tableau5[[#This Row],[Tutorat collectif5]:[Tutorat à distance5]])</f>
        <v>0</v>
      </c>
      <c r="AT52" s="25"/>
      <c r="AU52" s="24"/>
      <c r="AX52">
        <f>SUM(Tableau5[[#This Row],[Tutorat collectif6]:[Tutorat à distance6]])</f>
        <v>0</v>
      </c>
      <c r="AY52" s="25"/>
      <c r="AZ5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2">
        <f>SUM(Tableau5[[#This Row],[Total tutorat collectif ]:[Total tutorat à distance]])</f>
        <v>0</v>
      </c>
      <c r="BD52" s="25">
        <f>SUM(Tableau5[[#This Row],[Absences10]],Tableau5[[#This Row],[Absences11]],Tableau5[[#This Row],[Absences12]],Tableau5[[#This Row],[Absences1]],Tableau5[[#This Row],[Absences2]],Tableau5[[#This Row],[Absences3]],Tableau5[[#This Row],[Absences4]],Tableau5[[#This Row],[Absences5]],Tableau5[[#This Row],[Absences6]])</f>
        <v>0</v>
      </c>
    </row>
    <row r="53" spans="2:56" x14ac:dyDescent="0.35">
      <c r="B53" s="24"/>
      <c r="C53" t="str">
        <f>IFERROR(VLOOKUP(Tableau5[[#This Row],[Numéro étudiant]],Tableau2[[#All],[Numéro étudiant]:[Numéro de téléphone]],2,FALSE),"")</f>
        <v/>
      </c>
      <c r="D53" t="str">
        <f>IFERROR(VLOOKUP(Tableau5[[#This Row],[Numéro étudiant]],Tableau2[[#All],[Numéro étudiant]:[Numéro de téléphone]],3,FALSE),"")</f>
        <v/>
      </c>
      <c r="E53" t="str">
        <f>IFERROR(VLOOKUP(Tableau5[[#This Row],[Numéro étudiant]],Tableau2[[#All],[Numéro étudiant]:[Numéro de téléphone]],4,FALSE),"")</f>
        <v/>
      </c>
      <c r="F53" s="25" t="str">
        <f>IFERROR(VLOOKUP(Tableau5[[#This Row],[Numéro étudiant]],Tableau2[[#All],[Numéro étudiant]:[Numéro de téléphone]],5,FALSE),"")</f>
        <v/>
      </c>
      <c r="G53" s="24"/>
      <c r="J53">
        <f>SUM(Tableau5[[#This Row],[Tutorat collectif10]:[Tutorat à distance10]])</f>
        <v>0</v>
      </c>
      <c r="K53" s="25"/>
      <c r="L53" s="24"/>
      <c r="O53">
        <f>SUM(Tableau5[[#This Row],[Tutorat collectif11]:[Tutorat à distance11]])</f>
        <v>0</v>
      </c>
      <c r="P53" s="25"/>
      <c r="Q53" s="24"/>
      <c r="T53">
        <f>SUM(Tableau5[[#This Row],[Tutorat collectif12]:[Tutorat à distance12]])</f>
        <v>0</v>
      </c>
      <c r="U53" s="25"/>
      <c r="V53" s="24"/>
      <c r="Y53">
        <f>SUM(Tableau5[[#This Row],[Tutorat collectif1]:[Tutorat à distance1]])</f>
        <v>0</v>
      </c>
      <c r="Z53" s="25"/>
      <c r="AA53" s="24"/>
      <c r="AD53">
        <f>SUM(Tableau5[[#This Row],[Tutorat collectif2]:[Tutorat à distance2]])</f>
        <v>0</v>
      </c>
      <c r="AE53" s="25"/>
      <c r="AF53" s="24"/>
      <c r="AI53">
        <f>SUM(Tableau5[[#This Row],[Tutorat collectif3]:[Tutorat à distance3]])</f>
        <v>0</v>
      </c>
      <c r="AJ53" s="25"/>
      <c r="AK53" s="24"/>
      <c r="AN53">
        <f>SUM(Tableau5[[#This Row],[Tutorat collectif4]:[Tutorat à distance4]])</f>
        <v>0</v>
      </c>
      <c r="AO53" s="25"/>
      <c r="AP53" s="24"/>
      <c r="AS53">
        <f>SUM(Tableau5[[#This Row],[Tutorat collectif5]:[Tutorat à distance5]])</f>
        <v>0</v>
      </c>
      <c r="AT53" s="25"/>
      <c r="AU53" s="24"/>
      <c r="AX53">
        <f>SUM(Tableau5[[#This Row],[Tutorat collectif6]:[Tutorat à distance6]])</f>
        <v>0</v>
      </c>
      <c r="AY53" s="25"/>
      <c r="AZ5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3">
        <f>SUM(Tableau5[[#This Row],[Total tutorat collectif ]:[Total tutorat à distance]])</f>
        <v>0</v>
      </c>
      <c r="BD53" s="25">
        <f>SUM(Tableau5[[#This Row],[Absences10]],Tableau5[[#This Row],[Absences11]],Tableau5[[#This Row],[Absences12]],Tableau5[[#This Row],[Absences1]],Tableau5[[#This Row],[Absences2]],Tableau5[[#This Row],[Absences3]],Tableau5[[#This Row],[Absences4]],Tableau5[[#This Row],[Absences5]],Tableau5[[#This Row],[Absences6]])</f>
        <v>0</v>
      </c>
    </row>
    <row r="54" spans="2:56" x14ac:dyDescent="0.35">
      <c r="B54" s="24"/>
      <c r="C54" t="str">
        <f>IFERROR(VLOOKUP(Tableau5[[#This Row],[Numéro étudiant]],Tableau2[[#All],[Numéro étudiant]:[Numéro de téléphone]],2,FALSE),"")</f>
        <v/>
      </c>
      <c r="D54" t="str">
        <f>IFERROR(VLOOKUP(Tableau5[[#This Row],[Numéro étudiant]],Tableau2[[#All],[Numéro étudiant]:[Numéro de téléphone]],3,FALSE),"")</f>
        <v/>
      </c>
      <c r="E54" t="str">
        <f>IFERROR(VLOOKUP(Tableau5[[#This Row],[Numéro étudiant]],Tableau2[[#All],[Numéro étudiant]:[Numéro de téléphone]],4,FALSE),"")</f>
        <v/>
      </c>
      <c r="F54" s="25" t="str">
        <f>IFERROR(VLOOKUP(Tableau5[[#This Row],[Numéro étudiant]],Tableau2[[#All],[Numéro étudiant]:[Numéro de téléphone]],5,FALSE),"")</f>
        <v/>
      </c>
      <c r="G54" s="24"/>
      <c r="J54">
        <f>SUM(Tableau5[[#This Row],[Tutorat collectif10]:[Tutorat à distance10]])</f>
        <v>0</v>
      </c>
      <c r="K54" s="25"/>
      <c r="L54" s="24"/>
      <c r="O54">
        <f>SUM(Tableau5[[#This Row],[Tutorat collectif11]:[Tutorat à distance11]])</f>
        <v>0</v>
      </c>
      <c r="P54" s="25"/>
      <c r="Q54" s="24"/>
      <c r="T54">
        <f>SUM(Tableau5[[#This Row],[Tutorat collectif12]:[Tutorat à distance12]])</f>
        <v>0</v>
      </c>
      <c r="U54" s="25"/>
      <c r="V54" s="24"/>
      <c r="Y54">
        <f>SUM(Tableau5[[#This Row],[Tutorat collectif1]:[Tutorat à distance1]])</f>
        <v>0</v>
      </c>
      <c r="Z54" s="25"/>
      <c r="AA54" s="24"/>
      <c r="AD54">
        <f>SUM(Tableau5[[#This Row],[Tutorat collectif2]:[Tutorat à distance2]])</f>
        <v>0</v>
      </c>
      <c r="AE54" s="25"/>
      <c r="AF54" s="24"/>
      <c r="AI54">
        <f>SUM(Tableau5[[#This Row],[Tutorat collectif3]:[Tutorat à distance3]])</f>
        <v>0</v>
      </c>
      <c r="AJ54" s="25"/>
      <c r="AK54" s="24"/>
      <c r="AN54">
        <f>SUM(Tableau5[[#This Row],[Tutorat collectif4]:[Tutorat à distance4]])</f>
        <v>0</v>
      </c>
      <c r="AO54" s="25"/>
      <c r="AP54" s="24"/>
      <c r="AS54">
        <f>SUM(Tableau5[[#This Row],[Tutorat collectif5]:[Tutorat à distance5]])</f>
        <v>0</v>
      </c>
      <c r="AT54" s="25"/>
      <c r="AU54" s="24"/>
      <c r="AX54">
        <f>SUM(Tableau5[[#This Row],[Tutorat collectif6]:[Tutorat à distance6]])</f>
        <v>0</v>
      </c>
      <c r="AY54" s="25"/>
      <c r="AZ5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4">
        <f>SUM(Tableau5[[#This Row],[Total tutorat collectif ]:[Total tutorat à distance]])</f>
        <v>0</v>
      </c>
      <c r="BD54" s="25">
        <f>SUM(Tableau5[[#This Row],[Absences10]],Tableau5[[#This Row],[Absences11]],Tableau5[[#This Row],[Absences12]],Tableau5[[#This Row],[Absences1]],Tableau5[[#This Row],[Absences2]],Tableau5[[#This Row],[Absences3]],Tableau5[[#This Row],[Absences4]],Tableau5[[#This Row],[Absences5]],Tableau5[[#This Row],[Absences6]])</f>
        <v>0</v>
      </c>
    </row>
    <row r="55" spans="2:56" x14ac:dyDescent="0.35">
      <c r="B55" s="24"/>
      <c r="C55" t="str">
        <f>IFERROR(VLOOKUP(Tableau5[[#This Row],[Numéro étudiant]],Tableau2[[#All],[Numéro étudiant]:[Numéro de téléphone]],2,FALSE),"")</f>
        <v/>
      </c>
      <c r="D55" t="str">
        <f>IFERROR(VLOOKUP(Tableau5[[#This Row],[Numéro étudiant]],Tableau2[[#All],[Numéro étudiant]:[Numéro de téléphone]],3,FALSE),"")</f>
        <v/>
      </c>
      <c r="E55" t="str">
        <f>IFERROR(VLOOKUP(Tableau5[[#This Row],[Numéro étudiant]],Tableau2[[#All],[Numéro étudiant]:[Numéro de téléphone]],4,FALSE),"")</f>
        <v/>
      </c>
      <c r="F55" s="25" t="str">
        <f>IFERROR(VLOOKUP(Tableau5[[#This Row],[Numéro étudiant]],Tableau2[[#All],[Numéro étudiant]:[Numéro de téléphone]],5,FALSE),"")</f>
        <v/>
      </c>
      <c r="G55" s="24"/>
      <c r="J55">
        <f>SUM(Tableau5[[#This Row],[Tutorat collectif10]:[Tutorat à distance10]])</f>
        <v>0</v>
      </c>
      <c r="K55" s="25"/>
      <c r="L55" s="24"/>
      <c r="O55">
        <f>SUM(Tableau5[[#This Row],[Tutorat collectif11]:[Tutorat à distance11]])</f>
        <v>0</v>
      </c>
      <c r="P55" s="25"/>
      <c r="Q55" s="24"/>
      <c r="T55">
        <f>SUM(Tableau5[[#This Row],[Tutorat collectif12]:[Tutorat à distance12]])</f>
        <v>0</v>
      </c>
      <c r="U55" s="25"/>
      <c r="V55" s="24"/>
      <c r="Y55">
        <f>SUM(Tableau5[[#This Row],[Tutorat collectif1]:[Tutorat à distance1]])</f>
        <v>0</v>
      </c>
      <c r="Z55" s="25"/>
      <c r="AA55" s="24"/>
      <c r="AD55">
        <f>SUM(Tableau5[[#This Row],[Tutorat collectif2]:[Tutorat à distance2]])</f>
        <v>0</v>
      </c>
      <c r="AE55" s="25"/>
      <c r="AF55" s="24"/>
      <c r="AI55">
        <f>SUM(Tableau5[[#This Row],[Tutorat collectif3]:[Tutorat à distance3]])</f>
        <v>0</v>
      </c>
      <c r="AJ55" s="25"/>
      <c r="AK55" s="24"/>
      <c r="AN55">
        <f>SUM(Tableau5[[#This Row],[Tutorat collectif4]:[Tutorat à distance4]])</f>
        <v>0</v>
      </c>
      <c r="AO55" s="25"/>
      <c r="AP55" s="24"/>
      <c r="AS55">
        <f>SUM(Tableau5[[#This Row],[Tutorat collectif5]:[Tutorat à distance5]])</f>
        <v>0</v>
      </c>
      <c r="AT55" s="25"/>
      <c r="AU55" s="24"/>
      <c r="AX55">
        <f>SUM(Tableau5[[#This Row],[Tutorat collectif6]:[Tutorat à distance6]])</f>
        <v>0</v>
      </c>
      <c r="AY55" s="25"/>
      <c r="AZ5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5">
        <f>SUM(Tableau5[[#This Row],[Total tutorat collectif ]:[Total tutorat à distance]])</f>
        <v>0</v>
      </c>
      <c r="BD55" s="25">
        <f>SUM(Tableau5[[#This Row],[Absences10]],Tableau5[[#This Row],[Absences11]],Tableau5[[#This Row],[Absences12]],Tableau5[[#This Row],[Absences1]],Tableau5[[#This Row],[Absences2]],Tableau5[[#This Row],[Absences3]],Tableau5[[#This Row],[Absences4]],Tableau5[[#This Row],[Absences5]],Tableau5[[#This Row],[Absences6]])</f>
        <v>0</v>
      </c>
    </row>
    <row r="56" spans="2:56" x14ac:dyDescent="0.35">
      <c r="B56" s="24"/>
      <c r="C56" t="str">
        <f>IFERROR(VLOOKUP(Tableau5[[#This Row],[Numéro étudiant]],Tableau2[[#All],[Numéro étudiant]:[Numéro de téléphone]],2,FALSE),"")</f>
        <v/>
      </c>
      <c r="D56" t="str">
        <f>IFERROR(VLOOKUP(Tableau5[[#This Row],[Numéro étudiant]],Tableau2[[#All],[Numéro étudiant]:[Numéro de téléphone]],3,FALSE),"")</f>
        <v/>
      </c>
      <c r="E56" t="str">
        <f>IFERROR(VLOOKUP(Tableau5[[#This Row],[Numéro étudiant]],Tableau2[[#All],[Numéro étudiant]:[Numéro de téléphone]],4,FALSE),"")</f>
        <v/>
      </c>
      <c r="F56" s="25" t="str">
        <f>IFERROR(VLOOKUP(Tableau5[[#This Row],[Numéro étudiant]],Tableau2[[#All],[Numéro étudiant]:[Numéro de téléphone]],5,FALSE),"")</f>
        <v/>
      </c>
      <c r="G56" s="24"/>
      <c r="J56">
        <f>SUM(Tableau5[[#This Row],[Tutorat collectif10]:[Tutorat à distance10]])</f>
        <v>0</v>
      </c>
      <c r="K56" s="25"/>
      <c r="L56" s="24"/>
      <c r="O56">
        <f>SUM(Tableau5[[#This Row],[Tutorat collectif11]:[Tutorat à distance11]])</f>
        <v>0</v>
      </c>
      <c r="P56" s="25"/>
      <c r="Q56" s="24"/>
      <c r="T56">
        <f>SUM(Tableau5[[#This Row],[Tutorat collectif12]:[Tutorat à distance12]])</f>
        <v>0</v>
      </c>
      <c r="U56" s="25"/>
      <c r="V56" s="24"/>
      <c r="Y56">
        <f>SUM(Tableau5[[#This Row],[Tutorat collectif1]:[Tutorat à distance1]])</f>
        <v>0</v>
      </c>
      <c r="Z56" s="25"/>
      <c r="AA56" s="24"/>
      <c r="AD56">
        <f>SUM(Tableau5[[#This Row],[Tutorat collectif2]:[Tutorat à distance2]])</f>
        <v>0</v>
      </c>
      <c r="AE56" s="25"/>
      <c r="AF56" s="24"/>
      <c r="AI56">
        <f>SUM(Tableau5[[#This Row],[Tutorat collectif3]:[Tutorat à distance3]])</f>
        <v>0</v>
      </c>
      <c r="AJ56" s="25"/>
      <c r="AK56" s="24"/>
      <c r="AN56">
        <f>SUM(Tableau5[[#This Row],[Tutorat collectif4]:[Tutorat à distance4]])</f>
        <v>0</v>
      </c>
      <c r="AO56" s="25"/>
      <c r="AP56" s="24"/>
      <c r="AS56">
        <f>SUM(Tableau5[[#This Row],[Tutorat collectif5]:[Tutorat à distance5]])</f>
        <v>0</v>
      </c>
      <c r="AT56" s="25"/>
      <c r="AU56" s="24"/>
      <c r="AX56">
        <f>SUM(Tableau5[[#This Row],[Tutorat collectif6]:[Tutorat à distance6]])</f>
        <v>0</v>
      </c>
      <c r="AY56" s="25"/>
      <c r="AZ5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6">
        <f>SUM(Tableau5[[#This Row],[Total tutorat collectif ]:[Total tutorat à distance]])</f>
        <v>0</v>
      </c>
      <c r="BD56" s="25">
        <f>SUM(Tableau5[[#This Row],[Absences10]],Tableau5[[#This Row],[Absences11]],Tableau5[[#This Row],[Absences12]],Tableau5[[#This Row],[Absences1]],Tableau5[[#This Row],[Absences2]],Tableau5[[#This Row],[Absences3]],Tableau5[[#This Row],[Absences4]],Tableau5[[#This Row],[Absences5]],Tableau5[[#This Row],[Absences6]])</f>
        <v>0</v>
      </c>
    </row>
    <row r="57" spans="2:56" x14ac:dyDescent="0.35">
      <c r="B57" s="24"/>
      <c r="C57" t="str">
        <f>IFERROR(VLOOKUP(Tableau5[[#This Row],[Numéro étudiant]],Tableau2[[#All],[Numéro étudiant]:[Numéro de téléphone]],2,FALSE),"")</f>
        <v/>
      </c>
      <c r="D57" t="str">
        <f>IFERROR(VLOOKUP(Tableau5[[#This Row],[Numéro étudiant]],Tableau2[[#All],[Numéro étudiant]:[Numéro de téléphone]],3,FALSE),"")</f>
        <v/>
      </c>
      <c r="E57" t="str">
        <f>IFERROR(VLOOKUP(Tableau5[[#This Row],[Numéro étudiant]],Tableau2[[#All],[Numéro étudiant]:[Numéro de téléphone]],4,FALSE),"")</f>
        <v/>
      </c>
      <c r="F57" s="25" t="str">
        <f>IFERROR(VLOOKUP(Tableau5[[#This Row],[Numéro étudiant]],Tableau2[[#All],[Numéro étudiant]:[Numéro de téléphone]],5,FALSE),"")</f>
        <v/>
      </c>
      <c r="G57" s="24"/>
      <c r="J57">
        <f>SUM(Tableau5[[#This Row],[Tutorat collectif10]:[Tutorat à distance10]])</f>
        <v>0</v>
      </c>
      <c r="K57" s="25"/>
      <c r="L57" s="24"/>
      <c r="O57">
        <f>SUM(Tableau5[[#This Row],[Tutorat collectif11]:[Tutorat à distance11]])</f>
        <v>0</v>
      </c>
      <c r="P57" s="25"/>
      <c r="Q57" s="24"/>
      <c r="T57">
        <f>SUM(Tableau5[[#This Row],[Tutorat collectif12]:[Tutorat à distance12]])</f>
        <v>0</v>
      </c>
      <c r="U57" s="25"/>
      <c r="V57" s="24"/>
      <c r="Y57">
        <f>SUM(Tableau5[[#This Row],[Tutorat collectif1]:[Tutorat à distance1]])</f>
        <v>0</v>
      </c>
      <c r="Z57" s="25"/>
      <c r="AA57" s="24"/>
      <c r="AD57">
        <f>SUM(Tableau5[[#This Row],[Tutorat collectif2]:[Tutorat à distance2]])</f>
        <v>0</v>
      </c>
      <c r="AE57" s="25"/>
      <c r="AF57" s="24"/>
      <c r="AI57">
        <f>SUM(Tableau5[[#This Row],[Tutorat collectif3]:[Tutorat à distance3]])</f>
        <v>0</v>
      </c>
      <c r="AJ57" s="25"/>
      <c r="AK57" s="24"/>
      <c r="AN57">
        <f>SUM(Tableau5[[#This Row],[Tutorat collectif4]:[Tutorat à distance4]])</f>
        <v>0</v>
      </c>
      <c r="AO57" s="25"/>
      <c r="AP57" s="24"/>
      <c r="AS57">
        <f>SUM(Tableau5[[#This Row],[Tutorat collectif5]:[Tutorat à distance5]])</f>
        <v>0</v>
      </c>
      <c r="AT57" s="25"/>
      <c r="AU57" s="24"/>
      <c r="AX57">
        <f>SUM(Tableau5[[#This Row],[Tutorat collectif6]:[Tutorat à distance6]])</f>
        <v>0</v>
      </c>
      <c r="AY57" s="25"/>
      <c r="AZ5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7">
        <f>SUM(Tableau5[[#This Row],[Total tutorat collectif ]:[Total tutorat à distance]])</f>
        <v>0</v>
      </c>
      <c r="BD57" s="25">
        <f>SUM(Tableau5[[#This Row],[Absences10]],Tableau5[[#This Row],[Absences11]],Tableau5[[#This Row],[Absences12]],Tableau5[[#This Row],[Absences1]],Tableau5[[#This Row],[Absences2]],Tableau5[[#This Row],[Absences3]],Tableau5[[#This Row],[Absences4]],Tableau5[[#This Row],[Absences5]],Tableau5[[#This Row],[Absences6]])</f>
        <v>0</v>
      </c>
    </row>
    <row r="58" spans="2:56" x14ac:dyDescent="0.35">
      <c r="B58" s="24"/>
      <c r="C58" t="str">
        <f>IFERROR(VLOOKUP(Tableau5[[#This Row],[Numéro étudiant]],Tableau2[[#All],[Numéro étudiant]:[Numéro de téléphone]],2,FALSE),"")</f>
        <v/>
      </c>
      <c r="D58" t="str">
        <f>IFERROR(VLOOKUP(Tableau5[[#This Row],[Numéro étudiant]],Tableau2[[#All],[Numéro étudiant]:[Numéro de téléphone]],3,FALSE),"")</f>
        <v/>
      </c>
      <c r="E58" t="str">
        <f>IFERROR(VLOOKUP(Tableau5[[#This Row],[Numéro étudiant]],Tableau2[[#All],[Numéro étudiant]:[Numéro de téléphone]],4,FALSE),"")</f>
        <v/>
      </c>
      <c r="F58" s="25" t="str">
        <f>IFERROR(VLOOKUP(Tableau5[[#This Row],[Numéro étudiant]],Tableau2[[#All],[Numéro étudiant]:[Numéro de téléphone]],5,FALSE),"")</f>
        <v/>
      </c>
      <c r="G58" s="24"/>
      <c r="J58">
        <f>SUM(Tableau5[[#This Row],[Tutorat collectif10]:[Tutorat à distance10]])</f>
        <v>0</v>
      </c>
      <c r="K58" s="25"/>
      <c r="L58" s="24"/>
      <c r="O58">
        <f>SUM(Tableau5[[#This Row],[Tutorat collectif11]:[Tutorat à distance11]])</f>
        <v>0</v>
      </c>
      <c r="P58" s="25"/>
      <c r="Q58" s="24"/>
      <c r="T58">
        <f>SUM(Tableau5[[#This Row],[Tutorat collectif12]:[Tutorat à distance12]])</f>
        <v>0</v>
      </c>
      <c r="U58" s="25"/>
      <c r="V58" s="24"/>
      <c r="Y58">
        <f>SUM(Tableau5[[#This Row],[Tutorat collectif1]:[Tutorat à distance1]])</f>
        <v>0</v>
      </c>
      <c r="Z58" s="25"/>
      <c r="AA58" s="24"/>
      <c r="AD58">
        <f>SUM(Tableau5[[#This Row],[Tutorat collectif2]:[Tutorat à distance2]])</f>
        <v>0</v>
      </c>
      <c r="AE58" s="25"/>
      <c r="AF58" s="24"/>
      <c r="AI58">
        <f>SUM(Tableau5[[#This Row],[Tutorat collectif3]:[Tutorat à distance3]])</f>
        <v>0</v>
      </c>
      <c r="AJ58" s="25"/>
      <c r="AK58" s="24"/>
      <c r="AN58">
        <f>SUM(Tableau5[[#This Row],[Tutorat collectif4]:[Tutorat à distance4]])</f>
        <v>0</v>
      </c>
      <c r="AO58" s="25"/>
      <c r="AP58" s="24"/>
      <c r="AS58">
        <f>SUM(Tableau5[[#This Row],[Tutorat collectif5]:[Tutorat à distance5]])</f>
        <v>0</v>
      </c>
      <c r="AT58" s="25"/>
      <c r="AU58" s="24"/>
      <c r="AX58">
        <f>SUM(Tableau5[[#This Row],[Tutorat collectif6]:[Tutorat à distance6]])</f>
        <v>0</v>
      </c>
      <c r="AY58" s="25"/>
      <c r="AZ5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8">
        <f>SUM(Tableau5[[#This Row],[Total tutorat collectif ]:[Total tutorat à distance]])</f>
        <v>0</v>
      </c>
      <c r="BD58" s="25">
        <f>SUM(Tableau5[[#This Row],[Absences10]],Tableau5[[#This Row],[Absences11]],Tableau5[[#This Row],[Absences12]],Tableau5[[#This Row],[Absences1]],Tableau5[[#This Row],[Absences2]],Tableau5[[#This Row],[Absences3]],Tableau5[[#This Row],[Absences4]],Tableau5[[#This Row],[Absences5]],Tableau5[[#This Row],[Absences6]])</f>
        <v>0</v>
      </c>
    </row>
    <row r="59" spans="2:56" x14ac:dyDescent="0.35">
      <c r="B59" s="24"/>
      <c r="C59" t="str">
        <f>IFERROR(VLOOKUP(Tableau5[[#This Row],[Numéro étudiant]],Tableau2[[#All],[Numéro étudiant]:[Numéro de téléphone]],2,FALSE),"")</f>
        <v/>
      </c>
      <c r="D59" t="str">
        <f>IFERROR(VLOOKUP(Tableau5[[#This Row],[Numéro étudiant]],Tableau2[[#All],[Numéro étudiant]:[Numéro de téléphone]],3,FALSE),"")</f>
        <v/>
      </c>
      <c r="E59" t="str">
        <f>IFERROR(VLOOKUP(Tableau5[[#This Row],[Numéro étudiant]],Tableau2[[#All],[Numéro étudiant]:[Numéro de téléphone]],4,FALSE),"")</f>
        <v/>
      </c>
      <c r="F59" s="25" t="str">
        <f>IFERROR(VLOOKUP(Tableau5[[#This Row],[Numéro étudiant]],Tableau2[[#All],[Numéro étudiant]:[Numéro de téléphone]],5,FALSE),"")</f>
        <v/>
      </c>
      <c r="G59" s="24"/>
      <c r="J59">
        <f>SUM(Tableau5[[#This Row],[Tutorat collectif10]:[Tutorat à distance10]])</f>
        <v>0</v>
      </c>
      <c r="K59" s="25"/>
      <c r="L59" s="24"/>
      <c r="O59">
        <f>SUM(Tableau5[[#This Row],[Tutorat collectif11]:[Tutorat à distance11]])</f>
        <v>0</v>
      </c>
      <c r="P59" s="25"/>
      <c r="Q59" s="24"/>
      <c r="T59">
        <f>SUM(Tableau5[[#This Row],[Tutorat collectif12]:[Tutorat à distance12]])</f>
        <v>0</v>
      </c>
      <c r="U59" s="25"/>
      <c r="V59" s="24"/>
      <c r="Y59">
        <f>SUM(Tableau5[[#This Row],[Tutorat collectif1]:[Tutorat à distance1]])</f>
        <v>0</v>
      </c>
      <c r="Z59" s="25"/>
      <c r="AA59" s="24"/>
      <c r="AD59">
        <f>SUM(Tableau5[[#This Row],[Tutorat collectif2]:[Tutorat à distance2]])</f>
        <v>0</v>
      </c>
      <c r="AE59" s="25"/>
      <c r="AF59" s="24"/>
      <c r="AI59">
        <f>SUM(Tableau5[[#This Row],[Tutorat collectif3]:[Tutorat à distance3]])</f>
        <v>0</v>
      </c>
      <c r="AJ59" s="25"/>
      <c r="AK59" s="24"/>
      <c r="AN59">
        <f>SUM(Tableau5[[#This Row],[Tutorat collectif4]:[Tutorat à distance4]])</f>
        <v>0</v>
      </c>
      <c r="AO59" s="25"/>
      <c r="AP59" s="24"/>
      <c r="AS59">
        <f>SUM(Tableau5[[#This Row],[Tutorat collectif5]:[Tutorat à distance5]])</f>
        <v>0</v>
      </c>
      <c r="AT59" s="25"/>
      <c r="AU59" s="24"/>
      <c r="AX59">
        <f>SUM(Tableau5[[#This Row],[Tutorat collectif6]:[Tutorat à distance6]])</f>
        <v>0</v>
      </c>
      <c r="AY59" s="25"/>
      <c r="AZ5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5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5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59">
        <f>SUM(Tableau5[[#This Row],[Total tutorat collectif ]:[Total tutorat à distance]])</f>
        <v>0</v>
      </c>
      <c r="BD59" s="25">
        <f>SUM(Tableau5[[#This Row],[Absences10]],Tableau5[[#This Row],[Absences11]],Tableau5[[#This Row],[Absences12]],Tableau5[[#This Row],[Absences1]],Tableau5[[#This Row],[Absences2]],Tableau5[[#This Row],[Absences3]],Tableau5[[#This Row],[Absences4]],Tableau5[[#This Row],[Absences5]],Tableau5[[#This Row],[Absences6]])</f>
        <v>0</v>
      </c>
    </row>
    <row r="60" spans="2:56" x14ac:dyDescent="0.35">
      <c r="B60" s="24"/>
      <c r="C60" t="str">
        <f>IFERROR(VLOOKUP(Tableau5[[#This Row],[Numéro étudiant]],Tableau2[[#All],[Numéro étudiant]:[Numéro de téléphone]],2,FALSE),"")</f>
        <v/>
      </c>
      <c r="D60" t="str">
        <f>IFERROR(VLOOKUP(Tableau5[[#This Row],[Numéro étudiant]],Tableau2[[#All],[Numéro étudiant]:[Numéro de téléphone]],3,FALSE),"")</f>
        <v/>
      </c>
      <c r="E60" t="str">
        <f>IFERROR(VLOOKUP(Tableau5[[#This Row],[Numéro étudiant]],Tableau2[[#All],[Numéro étudiant]:[Numéro de téléphone]],4,FALSE),"")</f>
        <v/>
      </c>
      <c r="F60" s="25" t="str">
        <f>IFERROR(VLOOKUP(Tableau5[[#This Row],[Numéro étudiant]],Tableau2[[#All],[Numéro étudiant]:[Numéro de téléphone]],5,FALSE),"")</f>
        <v/>
      </c>
      <c r="G60" s="24"/>
      <c r="J60">
        <f>SUM(Tableau5[[#This Row],[Tutorat collectif10]:[Tutorat à distance10]])</f>
        <v>0</v>
      </c>
      <c r="K60" s="25"/>
      <c r="L60" s="24"/>
      <c r="O60">
        <f>SUM(Tableau5[[#This Row],[Tutorat collectif11]:[Tutorat à distance11]])</f>
        <v>0</v>
      </c>
      <c r="P60" s="25"/>
      <c r="Q60" s="24"/>
      <c r="T60">
        <f>SUM(Tableau5[[#This Row],[Tutorat collectif12]:[Tutorat à distance12]])</f>
        <v>0</v>
      </c>
      <c r="U60" s="25"/>
      <c r="V60" s="24"/>
      <c r="Y60">
        <f>SUM(Tableau5[[#This Row],[Tutorat collectif1]:[Tutorat à distance1]])</f>
        <v>0</v>
      </c>
      <c r="Z60" s="25"/>
      <c r="AA60" s="24"/>
      <c r="AD60">
        <f>SUM(Tableau5[[#This Row],[Tutorat collectif2]:[Tutorat à distance2]])</f>
        <v>0</v>
      </c>
      <c r="AE60" s="25"/>
      <c r="AF60" s="24"/>
      <c r="AI60">
        <f>SUM(Tableau5[[#This Row],[Tutorat collectif3]:[Tutorat à distance3]])</f>
        <v>0</v>
      </c>
      <c r="AJ60" s="25"/>
      <c r="AK60" s="24"/>
      <c r="AN60">
        <f>SUM(Tableau5[[#This Row],[Tutorat collectif4]:[Tutorat à distance4]])</f>
        <v>0</v>
      </c>
      <c r="AO60" s="25"/>
      <c r="AP60" s="24"/>
      <c r="AS60">
        <f>SUM(Tableau5[[#This Row],[Tutorat collectif5]:[Tutorat à distance5]])</f>
        <v>0</v>
      </c>
      <c r="AT60" s="25"/>
      <c r="AU60" s="24"/>
      <c r="AX60">
        <f>SUM(Tableau5[[#This Row],[Tutorat collectif6]:[Tutorat à distance6]])</f>
        <v>0</v>
      </c>
      <c r="AY60" s="25"/>
      <c r="AZ6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0">
        <f>SUM(Tableau5[[#This Row],[Total tutorat collectif ]:[Total tutorat à distance]])</f>
        <v>0</v>
      </c>
      <c r="BD60" s="25">
        <f>SUM(Tableau5[[#This Row],[Absences10]],Tableau5[[#This Row],[Absences11]],Tableau5[[#This Row],[Absences12]],Tableau5[[#This Row],[Absences1]],Tableau5[[#This Row],[Absences2]],Tableau5[[#This Row],[Absences3]],Tableau5[[#This Row],[Absences4]],Tableau5[[#This Row],[Absences5]],Tableau5[[#This Row],[Absences6]])</f>
        <v>0</v>
      </c>
    </row>
    <row r="61" spans="2:56" x14ac:dyDescent="0.35">
      <c r="B61" s="24"/>
      <c r="C61" t="str">
        <f>IFERROR(VLOOKUP(Tableau5[[#This Row],[Numéro étudiant]],Tableau2[[#All],[Numéro étudiant]:[Numéro de téléphone]],2,FALSE),"")</f>
        <v/>
      </c>
      <c r="D61" t="str">
        <f>IFERROR(VLOOKUP(Tableau5[[#This Row],[Numéro étudiant]],Tableau2[[#All],[Numéro étudiant]:[Numéro de téléphone]],3,FALSE),"")</f>
        <v/>
      </c>
      <c r="E61" t="str">
        <f>IFERROR(VLOOKUP(Tableau5[[#This Row],[Numéro étudiant]],Tableau2[[#All],[Numéro étudiant]:[Numéro de téléphone]],4,FALSE),"")</f>
        <v/>
      </c>
      <c r="F61" s="25" t="str">
        <f>IFERROR(VLOOKUP(Tableau5[[#This Row],[Numéro étudiant]],Tableau2[[#All],[Numéro étudiant]:[Numéro de téléphone]],5,FALSE),"")</f>
        <v/>
      </c>
      <c r="G61" s="24"/>
      <c r="J61">
        <f>SUM(Tableau5[[#This Row],[Tutorat collectif10]:[Tutorat à distance10]])</f>
        <v>0</v>
      </c>
      <c r="K61" s="25"/>
      <c r="L61" s="24"/>
      <c r="O61">
        <f>SUM(Tableau5[[#This Row],[Tutorat collectif11]:[Tutorat à distance11]])</f>
        <v>0</v>
      </c>
      <c r="P61" s="25"/>
      <c r="Q61" s="24"/>
      <c r="T61">
        <f>SUM(Tableau5[[#This Row],[Tutorat collectif12]:[Tutorat à distance12]])</f>
        <v>0</v>
      </c>
      <c r="U61" s="25"/>
      <c r="V61" s="24"/>
      <c r="Y61">
        <f>SUM(Tableau5[[#This Row],[Tutorat collectif1]:[Tutorat à distance1]])</f>
        <v>0</v>
      </c>
      <c r="Z61" s="25"/>
      <c r="AA61" s="24"/>
      <c r="AD61">
        <f>SUM(Tableau5[[#This Row],[Tutorat collectif2]:[Tutorat à distance2]])</f>
        <v>0</v>
      </c>
      <c r="AE61" s="25"/>
      <c r="AF61" s="24"/>
      <c r="AI61">
        <f>SUM(Tableau5[[#This Row],[Tutorat collectif3]:[Tutorat à distance3]])</f>
        <v>0</v>
      </c>
      <c r="AJ61" s="25"/>
      <c r="AK61" s="24"/>
      <c r="AN61">
        <f>SUM(Tableau5[[#This Row],[Tutorat collectif4]:[Tutorat à distance4]])</f>
        <v>0</v>
      </c>
      <c r="AO61" s="25"/>
      <c r="AP61" s="24"/>
      <c r="AS61">
        <f>SUM(Tableau5[[#This Row],[Tutorat collectif5]:[Tutorat à distance5]])</f>
        <v>0</v>
      </c>
      <c r="AT61" s="25"/>
      <c r="AU61" s="24"/>
      <c r="AX61">
        <f>SUM(Tableau5[[#This Row],[Tutorat collectif6]:[Tutorat à distance6]])</f>
        <v>0</v>
      </c>
      <c r="AY61" s="25"/>
      <c r="AZ6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1">
        <f>SUM(Tableau5[[#This Row],[Total tutorat collectif ]:[Total tutorat à distance]])</f>
        <v>0</v>
      </c>
      <c r="BD61" s="25">
        <f>SUM(Tableau5[[#This Row],[Absences10]],Tableau5[[#This Row],[Absences11]],Tableau5[[#This Row],[Absences12]],Tableau5[[#This Row],[Absences1]],Tableau5[[#This Row],[Absences2]],Tableau5[[#This Row],[Absences3]],Tableau5[[#This Row],[Absences4]],Tableau5[[#This Row],[Absences5]],Tableau5[[#This Row],[Absences6]])</f>
        <v>0</v>
      </c>
    </row>
    <row r="62" spans="2:56" x14ac:dyDescent="0.35">
      <c r="B62" s="24"/>
      <c r="C62" t="str">
        <f>IFERROR(VLOOKUP(Tableau5[[#This Row],[Numéro étudiant]],Tableau2[[#All],[Numéro étudiant]:[Numéro de téléphone]],2,FALSE),"")</f>
        <v/>
      </c>
      <c r="D62" t="str">
        <f>IFERROR(VLOOKUP(Tableau5[[#This Row],[Numéro étudiant]],Tableau2[[#All],[Numéro étudiant]:[Numéro de téléphone]],3,FALSE),"")</f>
        <v/>
      </c>
      <c r="E62" t="str">
        <f>IFERROR(VLOOKUP(Tableau5[[#This Row],[Numéro étudiant]],Tableau2[[#All],[Numéro étudiant]:[Numéro de téléphone]],4,FALSE),"")</f>
        <v/>
      </c>
      <c r="F62" s="25" t="str">
        <f>IFERROR(VLOOKUP(Tableau5[[#This Row],[Numéro étudiant]],Tableau2[[#All],[Numéro étudiant]:[Numéro de téléphone]],5,FALSE),"")</f>
        <v/>
      </c>
      <c r="G62" s="24"/>
      <c r="J62">
        <f>SUM(Tableau5[[#This Row],[Tutorat collectif10]:[Tutorat à distance10]])</f>
        <v>0</v>
      </c>
      <c r="K62" s="25"/>
      <c r="L62" s="24"/>
      <c r="O62">
        <f>SUM(Tableau5[[#This Row],[Tutorat collectif11]:[Tutorat à distance11]])</f>
        <v>0</v>
      </c>
      <c r="P62" s="25"/>
      <c r="Q62" s="24"/>
      <c r="T62">
        <f>SUM(Tableau5[[#This Row],[Tutorat collectif12]:[Tutorat à distance12]])</f>
        <v>0</v>
      </c>
      <c r="U62" s="25"/>
      <c r="V62" s="24"/>
      <c r="Y62">
        <f>SUM(Tableau5[[#This Row],[Tutorat collectif1]:[Tutorat à distance1]])</f>
        <v>0</v>
      </c>
      <c r="Z62" s="25"/>
      <c r="AA62" s="24"/>
      <c r="AD62">
        <f>SUM(Tableau5[[#This Row],[Tutorat collectif2]:[Tutorat à distance2]])</f>
        <v>0</v>
      </c>
      <c r="AE62" s="25"/>
      <c r="AF62" s="24"/>
      <c r="AI62">
        <f>SUM(Tableau5[[#This Row],[Tutorat collectif3]:[Tutorat à distance3]])</f>
        <v>0</v>
      </c>
      <c r="AJ62" s="25"/>
      <c r="AK62" s="24"/>
      <c r="AN62">
        <f>SUM(Tableau5[[#This Row],[Tutorat collectif4]:[Tutorat à distance4]])</f>
        <v>0</v>
      </c>
      <c r="AO62" s="25"/>
      <c r="AP62" s="24"/>
      <c r="AS62">
        <f>SUM(Tableau5[[#This Row],[Tutorat collectif5]:[Tutorat à distance5]])</f>
        <v>0</v>
      </c>
      <c r="AT62" s="25"/>
      <c r="AU62" s="24"/>
      <c r="AX62">
        <f>SUM(Tableau5[[#This Row],[Tutorat collectif6]:[Tutorat à distance6]])</f>
        <v>0</v>
      </c>
      <c r="AY62" s="25"/>
      <c r="AZ6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2">
        <f>SUM(Tableau5[[#This Row],[Total tutorat collectif ]:[Total tutorat à distance]])</f>
        <v>0</v>
      </c>
      <c r="BD62" s="25">
        <f>SUM(Tableau5[[#This Row],[Absences10]],Tableau5[[#This Row],[Absences11]],Tableau5[[#This Row],[Absences12]],Tableau5[[#This Row],[Absences1]],Tableau5[[#This Row],[Absences2]],Tableau5[[#This Row],[Absences3]],Tableau5[[#This Row],[Absences4]],Tableau5[[#This Row],[Absences5]],Tableau5[[#This Row],[Absences6]])</f>
        <v>0</v>
      </c>
    </row>
    <row r="63" spans="2:56" x14ac:dyDescent="0.35">
      <c r="B63" s="24"/>
      <c r="C63" t="str">
        <f>IFERROR(VLOOKUP(Tableau5[[#This Row],[Numéro étudiant]],Tableau2[[#All],[Numéro étudiant]:[Numéro de téléphone]],2,FALSE),"")</f>
        <v/>
      </c>
      <c r="D63" t="str">
        <f>IFERROR(VLOOKUP(Tableau5[[#This Row],[Numéro étudiant]],Tableau2[[#All],[Numéro étudiant]:[Numéro de téléphone]],3,FALSE),"")</f>
        <v/>
      </c>
      <c r="E63" t="str">
        <f>IFERROR(VLOOKUP(Tableau5[[#This Row],[Numéro étudiant]],Tableau2[[#All],[Numéro étudiant]:[Numéro de téléphone]],4,FALSE),"")</f>
        <v/>
      </c>
      <c r="F63" s="25" t="str">
        <f>IFERROR(VLOOKUP(Tableau5[[#This Row],[Numéro étudiant]],Tableau2[[#All],[Numéro étudiant]:[Numéro de téléphone]],5,FALSE),"")</f>
        <v/>
      </c>
      <c r="G63" s="24"/>
      <c r="J63">
        <f>SUM(Tableau5[[#This Row],[Tutorat collectif10]:[Tutorat à distance10]])</f>
        <v>0</v>
      </c>
      <c r="K63" s="25"/>
      <c r="L63" s="24"/>
      <c r="O63">
        <f>SUM(Tableau5[[#This Row],[Tutorat collectif11]:[Tutorat à distance11]])</f>
        <v>0</v>
      </c>
      <c r="P63" s="25"/>
      <c r="Q63" s="24"/>
      <c r="T63">
        <f>SUM(Tableau5[[#This Row],[Tutorat collectif12]:[Tutorat à distance12]])</f>
        <v>0</v>
      </c>
      <c r="U63" s="25"/>
      <c r="V63" s="24"/>
      <c r="Y63">
        <f>SUM(Tableau5[[#This Row],[Tutorat collectif1]:[Tutorat à distance1]])</f>
        <v>0</v>
      </c>
      <c r="Z63" s="25"/>
      <c r="AA63" s="24"/>
      <c r="AD63">
        <f>SUM(Tableau5[[#This Row],[Tutorat collectif2]:[Tutorat à distance2]])</f>
        <v>0</v>
      </c>
      <c r="AE63" s="25"/>
      <c r="AF63" s="24"/>
      <c r="AI63">
        <f>SUM(Tableau5[[#This Row],[Tutorat collectif3]:[Tutorat à distance3]])</f>
        <v>0</v>
      </c>
      <c r="AJ63" s="25"/>
      <c r="AK63" s="24"/>
      <c r="AN63">
        <f>SUM(Tableau5[[#This Row],[Tutorat collectif4]:[Tutorat à distance4]])</f>
        <v>0</v>
      </c>
      <c r="AO63" s="25"/>
      <c r="AP63" s="24"/>
      <c r="AS63">
        <f>SUM(Tableau5[[#This Row],[Tutorat collectif5]:[Tutorat à distance5]])</f>
        <v>0</v>
      </c>
      <c r="AT63" s="25"/>
      <c r="AU63" s="24"/>
      <c r="AX63">
        <f>SUM(Tableau5[[#This Row],[Tutorat collectif6]:[Tutorat à distance6]])</f>
        <v>0</v>
      </c>
      <c r="AY63" s="25"/>
      <c r="AZ6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3">
        <f>SUM(Tableau5[[#This Row],[Total tutorat collectif ]:[Total tutorat à distance]])</f>
        <v>0</v>
      </c>
      <c r="BD63" s="25">
        <f>SUM(Tableau5[[#This Row],[Absences10]],Tableau5[[#This Row],[Absences11]],Tableau5[[#This Row],[Absences12]],Tableau5[[#This Row],[Absences1]],Tableau5[[#This Row],[Absences2]],Tableau5[[#This Row],[Absences3]],Tableau5[[#This Row],[Absences4]],Tableau5[[#This Row],[Absences5]],Tableau5[[#This Row],[Absences6]])</f>
        <v>0</v>
      </c>
    </row>
    <row r="64" spans="2:56" x14ac:dyDescent="0.35">
      <c r="B64" s="24"/>
      <c r="C64" t="str">
        <f>IFERROR(VLOOKUP(Tableau5[[#This Row],[Numéro étudiant]],Tableau2[[#All],[Numéro étudiant]:[Numéro de téléphone]],2,FALSE),"")</f>
        <v/>
      </c>
      <c r="D64" t="str">
        <f>IFERROR(VLOOKUP(Tableau5[[#This Row],[Numéro étudiant]],Tableau2[[#All],[Numéro étudiant]:[Numéro de téléphone]],3,FALSE),"")</f>
        <v/>
      </c>
      <c r="E64" t="str">
        <f>IFERROR(VLOOKUP(Tableau5[[#This Row],[Numéro étudiant]],Tableau2[[#All],[Numéro étudiant]:[Numéro de téléphone]],4,FALSE),"")</f>
        <v/>
      </c>
      <c r="F64" s="25" t="str">
        <f>IFERROR(VLOOKUP(Tableau5[[#This Row],[Numéro étudiant]],Tableau2[[#All],[Numéro étudiant]:[Numéro de téléphone]],5,FALSE),"")</f>
        <v/>
      </c>
      <c r="G64" s="24"/>
      <c r="J64">
        <f>SUM(Tableau5[[#This Row],[Tutorat collectif10]:[Tutorat à distance10]])</f>
        <v>0</v>
      </c>
      <c r="K64" s="25"/>
      <c r="L64" s="24"/>
      <c r="O64">
        <f>SUM(Tableau5[[#This Row],[Tutorat collectif11]:[Tutorat à distance11]])</f>
        <v>0</v>
      </c>
      <c r="P64" s="25"/>
      <c r="Q64" s="24"/>
      <c r="T64">
        <f>SUM(Tableau5[[#This Row],[Tutorat collectif12]:[Tutorat à distance12]])</f>
        <v>0</v>
      </c>
      <c r="U64" s="25"/>
      <c r="V64" s="24"/>
      <c r="Y64">
        <f>SUM(Tableau5[[#This Row],[Tutorat collectif1]:[Tutorat à distance1]])</f>
        <v>0</v>
      </c>
      <c r="Z64" s="25"/>
      <c r="AA64" s="24"/>
      <c r="AD64">
        <f>SUM(Tableau5[[#This Row],[Tutorat collectif2]:[Tutorat à distance2]])</f>
        <v>0</v>
      </c>
      <c r="AE64" s="25"/>
      <c r="AF64" s="24"/>
      <c r="AI64">
        <f>SUM(Tableau5[[#This Row],[Tutorat collectif3]:[Tutorat à distance3]])</f>
        <v>0</v>
      </c>
      <c r="AJ64" s="25"/>
      <c r="AK64" s="24"/>
      <c r="AN64">
        <f>SUM(Tableau5[[#This Row],[Tutorat collectif4]:[Tutorat à distance4]])</f>
        <v>0</v>
      </c>
      <c r="AO64" s="25"/>
      <c r="AP64" s="24"/>
      <c r="AS64">
        <f>SUM(Tableau5[[#This Row],[Tutorat collectif5]:[Tutorat à distance5]])</f>
        <v>0</v>
      </c>
      <c r="AT64" s="25"/>
      <c r="AU64" s="24"/>
      <c r="AX64">
        <f>SUM(Tableau5[[#This Row],[Tutorat collectif6]:[Tutorat à distance6]])</f>
        <v>0</v>
      </c>
      <c r="AY64" s="25"/>
      <c r="AZ6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4">
        <f>SUM(Tableau5[[#This Row],[Total tutorat collectif ]:[Total tutorat à distance]])</f>
        <v>0</v>
      </c>
      <c r="BD64" s="25">
        <f>SUM(Tableau5[[#This Row],[Absences10]],Tableau5[[#This Row],[Absences11]],Tableau5[[#This Row],[Absences12]],Tableau5[[#This Row],[Absences1]],Tableau5[[#This Row],[Absences2]],Tableau5[[#This Row],[Absences3]],Tableau5[[#This Row],[Absences4]],Tableau5[[#This Row],[Absences5]],Tableau5[[#This Row],[Absences6]])</f>
        <v>0</v>
      </c>
    </row>
    <row r="65" spans="2:56" x14ac:dyDescent="0.35">
      <c r="B65" s="24"/>
      <c r="C65" t="str">
        <f>IFERROR(VLOOKUP(Tableau5[[#This Row],[Numéro étudiant]],Tableau2[[#All],[Numéro étudiant]:[Numéro de téléphone]],2,FALSE),"")</f>
        <v/>
      </c>
      <c r="D65" t="str">
        <f>IFERROR(VLOOKUP(Tableau5[[#This Row],[Numéro étudiant]],Tableau2[[#All],[Numéro étudiant]:[Numéro de téléphone]],3,FALSE),"")</f>
        <v/>
      </c>
      <c r="E65" t="str">
        <f>IFERROR(VLOOKUP(Tableau5[[#This Row],[Numéro étudiant]],Tableau2[[#All],[Numéro étudiant]:[Numéro de téléphone]],4,FALSE),"")</f>
        <v/>
      </c>
      <c r="F65" s="25" t="str">
        <f>IFERROR(VLOOKUP(Tableau5[[#This Row],[Numéro étudiant]],Tableau2[[#All],[Numéro étudiant]:[Numéro de téléphone]],5,FALSE),"")</f>
        <v/>
      </c>
      <c r="G65" s="24"/>
      <c r="J65">
        <f>SUM(Tableau5[[#This Row],[Tutorat collectif10]:[Tutorat à distance10]])</f>
        <v>0</v>
      </c>
      <c r="K65" s="25"/>
      <c r="L65" s="24"/>
      <c r="O65">
        <f>SUM(Tableau5[[#This Row],[Tutorat collectif11]:[Tutorat à distance11]])</f>
        <v>0</v>
      </c>
      <c r="P65" s="25"/>
      <c r="Q65" s="24"/>
      <c r="T65">
        <f>SUM(Tableau5[[#This Row],[Tutorat collectif12]:[Tutorat à distance12]])</f>
        <v>0</v>
      </c>
      <c r="U65" s="25"/>
      <c r="V65" s="24"/>
      <c r="Y65">
        <f>SUM(Tableau5[[#This Row],[Tutorat collectif1]:[Tutorat à distance1]])</f>
        <v>0</v>
      </c>
      <c r="Z65" s="25"/>
      <c r="AA65" s="24"/>
      <c r="AD65">
        <f>SUM(Tableau5[[#This Row],[Tutorat collectif2]:[Tutorat à distance2]])</f>
        <v>0</v>
      </c>
      <c r="AE65" s="25"/>
      <c r="AF65" s="24"/>
      <c r="AI65">
        <f>SUM(Tableau5[[#This Row],[Tutorat collectif3]:[Tutorat à distance3]])</f>
        <v>0</v>
      </c>
      <c r="AJ65" s="25"/>
      <c r="AK65" s="24"/>
      <c r="AN65">
        <f>SUM(Tableau5[[#This Row],[Tutorat collectif4]:[Tutorat à distance4]])</f>
        <v>0</v>
      </c>
      <c r="AO65" s="25"/>
      <c r="AP65" s="24"/>
      <c r="AS65">
        <f>SUM(Tableau5[[#This Row],[Tutorat collectif5]:[Tutorat à distance5]])</f>
        <v>0</v>
      </c>
      <c r="AT65" s="25"/>
      <c r="AU65" s="24"/>
      <c r="AX65">
        <f>SUM(Tableau5[[#This Row],[Tutorat collectif6]:[Tutorat à distance6]])</f>
        <v>0</v>
      </c>
      <c r="AY65" s="25"/>
      <c r="AZ6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5">
        <f>SUM(Tableau5[[#This Row],[Total tutorat collectif ]:[Total tutorat à distance]])</f>
        <v>0</v>
      </c>
      <c r="BD65" s="25">
        <f>SUM(Tableau5[[#This Row],[Absences10]],Tableau5[[#This Row],[Absences11]],Tableau5[[#This Row],[Absences12]],Tableau5[[#This Row],[Absences1]],Tableau5[[#This Row],[Absences2]],Tableau5[[#This Row],[Absences3]],Tableau5[[#This Row],[Absences4]],Tableau5[[#This Row],[Absences5]],Tableau5[[#This Row],[Absences6]])</f>
        <v>0</v>
      </c>
    </row>
    <row r="66" spans="2:56" x14ac:dyDescent="0.35">
      <c r="B66" s="24"/>
      <c r="C66" t="str">
        <f>IFERROR(VLOOKUP(Tableau5[[#This Row],[Numéro étudiant]],Tableau2[[#All],[Numéro étudiant]:[Numéro de téléphone]],2,FALSE),"")</f>
        <v/>
      </c>
      <c r="D66" t="str">
        <f>IFERROR(VLOOKUP(Tableau5[[#This Row],[Numéro étudiant]],Tableau2[[#All],[Numéro étudiant]:[Numéro de téléphone]],3,FALSE),"")</f>
        <v/>
      </c>
      <c r="E66" t="str">
        <f>IFERROR(VLOOKUP(Tableau5[[#This Row],[Numéro étudiant]],Tableau2[[#All],[Numéro étudiant]:[Numéro de téléphone]],4,FALSE),"")</f>
        <v/>
      </c>
      <c r="F66" s="25" t="str">
        <f>IFERROR(VLOOKUP(Tableau5[[#This Row],[Numéro étudiant]],Tableau2[[#All],[Numéro étudiant]:[Numéro de téléphone]],5,FALSE),"")</f>
        <v/>
      </c>
      <c r="G66" s="24"/>
      <c r="J66">
        <f>SUM(Tableau5[[#This Row],[Tutorat collectif10]:[Tutorat à distance10]])</f>
        <v>0</v>
      </c>
      <c r="K66" s="25"/>
      <c r="L66" s="24"/>
      <c r="O66">
        <f>SUM(Tableau5[[#This Row],[Tutorat collectif11]:[Tutorat à distance11]])</f>
        <v>0</v>
      </c>
      <c r="P66" s="25"/>
      <c r="Q66" s="24"/>
      <c r="T66">
        <f>SUM(Tableau5[[#This Row],[Tutorat collectif12]:[Tutorat à distance12]])</f>
        <v>0</v>
      </c>
      <c r="U66" s="25"/>
      <c r="V66" s="24"/>
      <c r="Y66">
        <f>SUM(Tableau5[[#This Row],[Tutorat collectif1]:[Tutorat à distance1]])</f>
        <v>0</v>
      </c>
      <c r="Z66" s="25"/>
      <c r="AA66" s="24"/>
      <c r="AD66">
        <f>SUM(Tableau5[[#This Row],[Tutorat collectif2]:[Tutorat à distance2]])</f>
        <v>0</v>
      </c>
      <c r="AE66" s="25"/>
      <c r="AF66" s="24"/>
      <c r="AI66">
        <f>SUM(Tableau5[[#This Row],[Tutorat collectif3]:[Tutorat à distance3]])</f>
        <v>0</v>
      </c>
      <c r="AJ66" s="25"/>
      <c r="AK66" s="24"/>
      <c r="AN66">
        <f>SUM(Tableau5[[#This Row],[Tutorat collectif4]:[Tutorat à distance4]])</f>
        <v>0</v>
      </c>
      <c r="AO66" s="25"/>
      <c r="AP66" s="24"/>
      <c r="AS66">
        <f>SUM(Tableau5[[#This Row],[Tutorat collectif5]:[Tutorat à distance5]])</f>
        <v>0</v>
      </c>
      <c r="AT66" s="25"/>
      <c r="AU66" s="24"/>
      <c r="AX66">
        <f>SUM(Tableau5[[#This Row],[Tutorat collectif6]:[Tutorat à distance6]])</f>
        <v>0</v>
      </c>
      <c r="AY66" s="25"/>
      <c r="AZ6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6">
        <f>SUM(Tableau5[[#This Row],[Total tutorat collectif ]:[Total tutorat à distance]])</f>
        <v>0</v>
      </c>
      <c r="BD66" s="25">
        <f>SUM(Tableau5[[#This Row],[Absences10]],Tableau5[[#This Row],[Absences11]],Tableau5[[#This Row],[Absences12]],Tableau5[[#This Row],[Absences1]],Tableau5[[#This Row],[Absences2]],Tableau5[[#This Row],[Absences3]],Tableau5[[#This Row],[Absences4]],Tableau5[[#This Row],[Absences5]],Tableau5[[#This Row],[Absences6]])</f>
        <v>0</v>
      </c>
    </row>
    <row r="67" spans="2:56" x14ac:dyDescent="0.35">
      <c r="B67" s="24"/>
      <c r="C67" t="str">
        <f>IFERROR(VLOOKUP(Tableau5[[#This Row],[Numéro étudiant]],Tableau2[[#All],[Numéro étudiant]:[Numéro de téléphone]],2,FALSE),"")</f>
        <v/>
      </c>
      <c r="D67" t="str">
        <f>IFERROR(VLOOKUP(Tableau5[[#This Row],[Numéro étudiant]],Tableau2[[#All],[Numéro étudiant]:[Numéro de téléphone]],3,FALSE),"")</f>
        <v/>
      </c>
      <c r="E67" t="str">
        <f>IFERROR(VLOOKUP(Tableau5[[#This Row],[Numéro étudiant]],Tableau2[[#All],[Numéro étudiant]:[Numéro de téléphone]],4,FALSE),"")</f>
        <v/>
      </c>
      <c r="F67" s="25" t="str">
        <f>IFERROR(VLOOKUP(Tableau5[[#This Row],[Numéro étudiant]],Tableau2[[#All],[Numéro étudiant]:[Numéro de téléphone]],5,FALSE),"")</f>
        <v/>
      </c>
      <c r="G67" s="24"/>
      <c r="J67">
        <f>SUM(Tableau5[[#This Row],[Tutorat collectif10]:[Tutorat à distance10]])</f>
        <v>0</v>
      </c>
      <c r="K67" s="25"/>
      <c r="L67" s="24"/>
      <c r="O67">
        <f>SUM(Tableau5[[#This Row],[Tutorat collectif11]:[Tutorat à distance11]])</f>
        <v>0</v>
      </c>
      <c r="P67" s="25"/>
      <c r="Q67" s="24"/>
      <c r="T67">
        <f>SUM(Tableau5[[#This Row],[Tutorat collectif12]:[Tutorat à distance12]])</f>
        <v>0</v>
      </c>
      <c r="U67" s="25"/>
      <c r="V67" s="24"/>
      <c r="Y67">
        <f>SUM(Tableau5[[#This Row],[Tutorat collectif1]:[Tutorat à distance1]])</f>
        <v>0</v>
      </c>
      <c r="Z67" s="25"/>
      <c r="AA67" s="24"/>
      <c r="AD67">
        <f>SUM(Tableau5[[#This Row],[Tutorat collectif2]:[Tutorat à distance2]])</f>
        <v>0</v>
      </c>
      <c r="AE67" s="25"/>
      <c r="AF67" s="24"/>
      <c r="AI67">
        <f>SUM(Tableau5[[#This Row],[Tutorat collectif3]:[Tutorat à distance3]])</f>
        <v>0</v>
      </c>
      <c r="AJ67" s="25"/>
      <c r="AK67" s="24"/>
      <c r="AN67">
        <f>SUM(Tableau5[[#This Row],[Tutorat collectif4]:[Tutorat à distance4]])</f>
        <v>0</v>
      </c>
      <c r="AO67" s="25"/>
      <c r="AP67" s="24"/>
      <c r="AS67">
        <f>SUM(Tableau5[[#This Row],[Tutorat collectif5]:[Tutorat à distance5]])</f>
        <v>0</v>
      </c>
      <c r="AT67" s="25"/>
      <c r="AU67" s="24"/>
      <c r="AX67">
        <f>SUM(Tableau5[[#This Row],[Tutorat collectif6]:[Tutorat à distance6]])</f>
        <v>0</v>
      </c>
      <c r="AY67" s="25"/>
      <c r="AZ6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7">
        <f>SUM(Tableau5[[#This Row],[Total tutorat collectif ]:[Total tutorat à distance]])</f>
        <v>0</v>
      </c>
      <c r="BD67" s="25">
        <f>SUM(Tableau5[[#This Row],[Absences10]],Tableau5[[#This Row],[Absences11]],Tableau5[[#This Row],[Absences12]],Tableau5[[#This Row],[Absences1]],Tableau5[[#This Row],[Absences2]],Tableau5[[#This Row],[Absences3]],Tableau5[[#This Row],[Absences4]],Tableau5[[#This Row],[Absences5]],Tableau5[[#This Row],[Absences6]])</f>
        <v>0</v>
      </c>
    </row>
    <row r="68" spans="2:56" x14ac:dyDescent="0.35">
      <c r="B68" s="24"/>
      <c r="C68" t="str">
        <f>IFERROR(VLOOKUP(Tableau5[[#This Row],[Numéro étudiant]],Tableau2[[#All],[Numéro étudiant]:[Numéro de téléphone]],2,FALSE),"")</f>
        <v/>
      </c>
      <c r="D68" t="str">
        <f>IFERROR(VLOOKUP(Tableau5[[#This Row],[Numéro étudiant]],Tableau2[[#All],[Numéro étudiant]:[Numéro de téléphone]],3,FALSE),"")</f>
        <v/>
      </c>
      <c r="E68" t="str">
        <f>IFERROR(VLOOKUP(Tableau5[[#This Row],[Numéro étudiant]],Tableau2[[#All],[Numéro étudiant]:[Numéro de téléphone]],4,FALSE),"")</f>
        <v/>
      </c>
      <c r="F68" s="25" t="str">
        <f>IFERROR(VLOOKUP(Tableau5[[#This Row],[Numéro étudiant]],Tableau2[[#All],[Numéro étudiant]:[Numéro de téléphone]],5,FALSE),"")</f>
        <v/>
      </c>
      <c r="G68" s="24"/>
      <c r="J68">
        <f>SUM(Tableau5[[#This Row],[Tutorat collectif10]:[Tutorat à distance10]])</f>
        <v>0</v>
      </c>
      <c r="K68" s="25"/>
      <c r="L68" s="24"/>
      <c r="O68">
        <f>SUM(Tableau5[[#This Row],[Tutorat collectif11]:[Tutorat à distance11]])</f>
        <v>0</v>
      </c>
      <c r="P68" s="25"/>
      <c r="Q68" s="24"/>
      <c r="T68">
        <f>SUM(Tableau5[[#This Row],[Tutorat collectif12]:[Tutorat à distance12]])</f>
        <v>0</v>
      </c>
      <c r="U68" s="25"/>
      <c r="V68" s="24"/>
      <c r="Y68">
        <f>SUM(Tableau5[[#This Row],[Tutorat collectif1]:[Tutorat à distance1]])</f>
        <v>0</v>
      </c>
      <c r="Z68" s="25"/>
      <c r="AA68" s="24"/>
      <c r="AD68">
        <f>SUM(Tableau5[[#This Row],[Tutorat collectif2]:[Tutorat à distance2]])</f>
        <v>0</v>
      </c>
      <c r="AE68" s="25"/>
      <c r="AF68" s="24"/>
      <c r="AI68">
        <f>SUM(Tableau5[[#This Row],[Tutorat collectif3]:[Tutorat à distance3]])</f>
        <v>0</v>
      </c>
      <c r="AJ68" s="25"/>
      <c r="AK68" s="24"/>
      <c r="AN68">
        <f>SUM(Tableau5[[#This Row],[Tutorat collectif4]:[Tutorat à distance4]])</f>
        <v>0</v>
      </c>
      <c r="AO68" s="25"/>
      <c r="AP68" s="24"/>
      <c r="AS68">
        <f>SUM(Tableau5[[#This Row],[Tutorat collectif5]:[Tutorat à distance5]])</f>
        <v>0</v>
      </c>
      <c r="AT68" s="25"/>
      <c r="AU68" s="24"/>
      <c r="AX68">
        <f>SUM(Tableau5[[#This Row],[Tutorat collectif6]:[Tutorat à distance6]])</f>
        <v>0</v>
      </c>
      <c r="AY68" s="25"/>
      <c r="AZ6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8">
        <f>SUM(Tableau5[[#This Row],[Total tutorat collectif ]:[Total tutorat à distance]])</f>
        <v>0</v>
      </c>
      <c r="BD68" s="25">
        <f>SUM(Tableau5[[#This Row],[Absences10]],Tableau5[[#This Row],[Absences11]],Tableau5[[#This Row],[Absences12]],Tableau5[[#This Row],[Absences1]],Tableau5[[#This Row],[Absences2]],Tableau5[[#This Row],[Absences3]],Tableau5[[#This Row],[Absences4]],Tableau5[[#This Row],[Absences5]],Tableau5[[#This Row],[Absences6]])</f>
        <v>0</v>
      </c>
    </row>
    <row r="69" spans="2:56" x14ac:dyDescent="0.35">
      <c r="B69" s="24"/>
      <c r="C69" t="str">
        <f>IFERROR(VLOOKUP(Tableau5[[#This Row],[Numéro étudiant]],Tableau2[[#All],[Numéro étudiant]:[Numéro de téléphone]],2,FALSE),"")</f>
        <v/>
      </c>
      <c r="D69" t="str">
        <f>IFERROR(VLOOKUP(Tableau5[[#This Row],[Numéro étudiant]],Tableau2[[#All],[Numéro étudiant]:[Numéro de téléphone]],3,FALSE),"")</f>
        <v/>
      </c>
      <c r="E69" t="str">
        <f>IFERROR(VLOOKUP(Tableau5[[#This Row],[Numéro étudiant]],Tableau2[[#All],[Numéro étudiant]:[Numéro de téléphone]],4,FALSE),"")</f>
        <v/>
      </c>
      <c r="F69" s="25" t="str">
        <f>IFERROR(VLOOKUP(Tableau5[[#This Row],[Numéro étudiant]],Tableau2[[#All],[Numéro étudiant]:[Numéro de téléphone]],5,FALSE),"")</f>
        <v/>
      </c>
      <c r="G69" s="24"/>
      <c r="J69">
        <f>SUM(Tableau5[[#This Row],[Tutorat collectif10]:[Tutorat à distance10]])</f>
        <v>0</v>
      </c>
      <c r="K69" s="25"/>
      <c r="L69" s="24"/>
      <c r="O69">
        <f>SUM(Tableau5[[#This Row],[Tutorat collectif11]:[Tutorat à distance11]])</f>
        <v>0</v>
      </c>
      <c r="P69" s="25"/>
      <c r="Q69" s="24"/>
      <c r="T69">
        <f>SUM(Tableau5[[#This Row],[Tutorat collectif12]:[Tutorat à distance12]])</f>
        <v>0</v>
      </c>
      <c r="U69" s="25"/>
      <c r="V69" s="24"/>
      <c r="Y69">
        <f>SUM(Tableau5[[#This Row],[Tutorat collectif1]:[Tutorat à distance1]])</f>
        <v>0</v>
      </c>
      <c r="Z69" s="25"/>
      <c r="AA69" s="24"/>
      <c r="AD69">
        <f>SUM(Tableau5[[#This Row],[Tutorat collectif2]:[Tutorat à distance2]])</f>
        <v>0</v>
      </c>
      <c r="AE69" s="25"/>
      <c r="AF69" s="24"/>
      <c r="AI69">
        <f>SUM(Tableau5[[#This Row],[Tutorat collectif3]:[Tutorat à distance3]])</f>
        <v>0</v>
      </c>
      <c r="AJ69" s="25"/>
      <c r="AK69" s="24"/>
      <c r="AN69">
        <f>SUM(Tableau5[[#This Row],[Tutorat collectif4]:[Tutorat à distance4]])</f>
        <v>0</v>
      </c>
      <c r="AO69" s="25"/>
      <c r="AP69" s="24"/>
      <c r="AS69">
        <f>SUM(Tableau5[[#This Row],[Tutorat collectif5]:[Tutorat à distance5]])</f>
        <v>0</v>
      </c>
      <c r="AT69" s="25"/>
      <c r="AU69" s="24"/>
      <c r="AX69">
        <f>SUM(Tableau5[[#This Row],[Tutorat collectif6]:[Tutorat à distance6]])</f>
        <v>0</v>
      </c>
      <c r="AY69" s="25"/>
      <c r="AZ6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6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6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69">
        <f>SUM(Tableau5[[#This Row],[Total tutorat collectif ]:[Total tutorat à distance]])</f>
        <v>0</v>
      </c>
      <c r="BD69" s="25">
        <f>SUM(Tableau5[[#This Row],[Absences10]],Tableau5[[#This Row],[Absences11]],Tableau5[[#This Row],[Absences12]],Tableau5[[#This Row],[Absences1]],Tableau5[[#This Row],[Absences2]],Tableau5[[#This Row],[Absences3]],Tableau5[[#This Row],[Absences4]],Tableau5[[#This Row],[Absences5]],Tableau5[[#This Row],[Absences6]])</f>
        <v>0</v>
      </c>
    </row>
    <row r="70" spans="2:56" x14ac:dyDescent="0.35">
      <c r="B70" s="24"/>
      <c r="C70" t="str">
        <f>IFERROR(VLOOKUP(Tableau5[[#This Row],[Numéro étudiant]],Tableau2[[#All],[Numéro étudiant]:[Numéro de téléphone]],2,FALSE),"")</f>
        <v/>
      </c>
      <c r="D70" t="str">
        <f>IFERROR(VLOOKUP(Tableau5[[#This Row],[Numéro étudiant]],Tableau2[[#All],[Numéro étudiant]:[Numéro de téléphone]],3,FALSE),"")</f>
        <v/>
      </c>
      <c r="E70" t="str">
        <f>IFERROR(VLOOKUP(Tableau5[[#This Row],[Numéro étudiant]],Tableau2[[#All],[Numéro étudiant]:[Numéro de téléphone]],4,FALSE),"")</f>
        <v/>
      </c>
      <c r="F70" s="25" t="str">
        <f>IFERROR(VLOOKUP(Tableau5[[#This Row],[Numéro étudiant]],Tableau2[[#All],[Numéro étudiant]:[Numéro de téléphone]],5,FALSE),"")</f>
        <v/>
      </c>
      <c r="G70" s="24"/>
      <c r="J70">
        <f>SUM(Tableau5[[#This Row],[Tutorat collectif10]:[Tutorat à distance10]])</f>
        <v>0</v>
      </c>
      <c r="K70" s="25"/>
      <c r="L70" s="24"/>
      <c r="O70">
        <f>SUM(Tableau5[[#This Row],[Tutorat collectif11]:[Tutorat à distance11]])</f>
        <v>0</v>
      </c>
      <c r="P70" s="25"/>
      <c r="Q70" s="24"/>
      <c r="T70">
        <f>SUM(Tableau5[[#This Row],[Tutorat collectif12]:[Tutorat à distance12]])</f>
        <v>0</v>
      </c>
      <c r="U70" s="25"/>
      <c r="V70" s="24"/>
      <c r="Y70">
        <f>SUM(Tableau5[[#This Row],[Tutorat collectif1]:[Tutorat à distance1]])</f>
        <v>0</v>
      </c>
      <c r="Z70" s="25"/>
      <c r="AA70" s="24"/>
      <c r="AD70">
        <f>SUM(Tableau5[[#This Row],[Tutorat collectif2]:[Tutorat à distance2]])</f>
        <v>0</v>
      </c>
      <c r="AE70" s="25"/>
      <c r="AF70" s="24"/>
      <c r="AI70">
        <f>SUM(Tableau5[[#This Row],[Tutorat collectif3]:[Tutorat à distance3]])</f>
        <v>0</v>
      </c>
      <c r="AJ70" s="25"/>
      <c r="AK70" s="24"/>
      <c r="AN70">
        <f>SUM(Tableau5[[#This Row],[Tutorat collectif4]:[Tutorat à distance4]])</f>
        <v>0</v>
      </c>
      <c r="AO70" s="25"/>
      <c r="AP70" s="24"/>
      <c r="AS70">
        <f>SUM(Tableau5[[#This Row],[Tutorat collectif5]:[Tutorat à distance5]])</f>
        <v>0</v>
      </c>
      <c r="AT70" s="25"/>
      <c r="AU70" s="24"/>
      <c r="AX70">
        <f>SUM(Tableau5[[#This Row],[Tutorat collectif6]:[Tutorat à distance6]])</f>
        <v>0</v>
      </c>
      <c r="AY70" s="25"/>
      <c r="AZ7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0">
        <f>SUM(Tableau5[[#This Row],[Total tutorat collectif ]:[Total tutorat à distance]])</f>
        <v>0</v>
      </c>
      <c r="BD70" s="25">
        <f>SUM(Tableau5[[#This Row],[Absences10]],Tableau5[[#This Row],[Absences11]],Tableau5[[#This Row],[Absences12]],Tableau5[[#This Row],[Absences1]],Tableau5[[#This Row],[Absences2]],Tableau5[[#This Row],[Absences3]],Tableau5[[#This Row],[Absences4]],Tableau5[[#This Row],[Absences5]],Tableau5[[#This Row],[Absences6]])</f>
        <v>0</v>
      </c>
    </row>
    <row r="71" spans="2:56" x14ac:dyDescent="0.35">
      <c r="B71" s="24"/>
      <c r="C71" t="str">
        <f>IFERROR(VLOOKUP(Tableau5[[#This Row],[Numéro étudiant]],Tableau2[[#All],[Numéro étudiant]:[Numéro de téléphone]],2,FALSE),"")</f>
        <v/>
      </c>
      <c r="D71" t="str">
        <f>IFERROR(VLOOKUP(Tableau5[[#This Row],[Numéro étudiant]],Tableau2[[#All],[Numéro étudiant]:[Numéro de téléphone]],3,FALSE),"")</f>
        <v/>
      </c>
      <c r="E71" t="str">
        <f>IFERROR(VLOOKUP(Tableau5[[#This Row],[Numéro étudiant]],Tableau2[[#All],[Numéro étudiant]:[Numéro de téléphone]],4,FALSE),"")</f>
        <v/>
      </c>
      <c r="F71" s="25" t="str">
        <f>IFERROR(VLOOKUP(Tableau5[[#This Row],[Numéro étudiant]],Tableau2[[#All],[Numéro étudiant]:[Numéro de téléphone]],5,FALSE),"")</f>
        <v/>
      </c>
      <c r="G71" s="24"/>
      <c r="J71">
        <f>SUM(Tableau5[[#This Row],[Tutorat collectif10]:[Tutorat à distance10]])</f>
        <v>0</v>
      </c>
      <c r="K71" s="25"/>
      <c r="L71" s="24"/>
      <c r="O71">
        <f>SUM(Tableau5[[#This Row],[Tutorat collectif11]:[Tutorat à distance11]])</f>
        <v>0</v>
      </c>
      <c r="P71" s="25"/>
      <c r="Q71" s="24"/>
      <c r="T71">
        <f>SUM(Tableau5[[#This Row],[Tutorat collectif12]:[Tutorat à distance12]])</f>
        <v>0</v>
      </c>
      <c r="U71" s="25"/>
      <c r="V71" s="24"/>
      <c r="Y71">
        <f>SUM(Tableau5[[#This Row],[Tutorat collectif1]:[Tutorat à distance1]])</f>
        <v>0</v>
      </c>
      <c r="Z71" s="25"/>
      <c r="AA71" s="24"/>
      <c r="AD71">
        <f>SUM(Tableau5[[#This Row],[Tutorat collectif2]:[Tutorat à distance2]])</f>
        <v>0</v>
      </c>
      <c r="AE71" s="25"/>
      <c r="AF71" s="24"/>
      <c r="AI71">
        <f>SUM(Tableau5[[#This Row],[Tutorat collectif3]:[Tutorat à distance3]])</f>
        <v>0</v>
      </c>
      <c r="AJ71" s="25"/>
      <c r="AK71" s="24"/>
      <c r="AN71">
        <f>SUM(Tableau5[[#This Row],[Tutorat collectif4]:[Tutorat à distance4]])</f>
        <v>0</v>
      </c>
      <c r="AO71" s="25"/>
      <c r="AP71" s="24"/>
      <c r="AS71">
        <f>SUM(Tableau5[[#This Row],[Tutorat collectif5]:[Tutorat à distance5]])</f>
        <v>0</v>
      </c>
      <c r="AT71" s="25"/>
      <c r="AU71" s="24"/>
      <c r="AX71">
        <f>SUM(Tableau5[[#This Row],[Tutorat collectif6]:[Tutorat à distance6]])</f>
        <v>0</v>
      </c>
      <c r="AY71" s="25"/>
      <c r="AZ7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1">
        <f>SUM(Tableau5[[#This Row],[Total tutorat collectif ]:[Total tutorat à distance]])</f>
        <v>0</v>
      </c>
      <c r="BD71" s="25">
        <f>SUM(Tableau5[[#This Row],[Absences10]],Tableau5[[#This Row],[Absences11]],Tableau5[[#This Row],[Absences12]],Tableau5[[#This Row],[Absences1]],Tableau5[[#This Row],[Absences2]],Tableau5[[#This Row],[Absences3]],Tableau5[[#This Row],[Absences4]],Tableau5[[#This Row],[Absences5]],Tableau5[[#This Row],[Absences6]])</f>
        <v>0</v>
      </c>
    </row>
    <row r="72" spans="2:56" x14ac:dyDescent="0.35">
      <c r="B72" s="24"/>
      <c r="C72" t="str">
        <f>IFERROR(VLOOKUP(Tableau5[[#This Row],[Numéro étudiant]],Tableau2[[#All],[Numéro étudiant]:[Numéro de téléphone]],2,FALSE),"")</f>
        <v/>
      </c>
      <c r="D72" t="str">
        <f>IFERROR(VLOOKUP(Tableau5[[#This Row],[Numéro étudiant]],Tableau2[[#All],[Numéro étudiant]:[Numéro de téléphone]],3,FALSE),"")</f>
        <v/>
      </c>
      <c r="E72" t="str">
        <f>IFERROR(VLOOKUP(Tableau5[[#This Row],[Numéro étudiant]],Tableau2[[#All],[Numéro étudiant]:[Numéro de téléphone]],4,FALSE),"")</f>
        <v/>
      </c>
      <c r="F72" s="25" t="str">
        <f>IFERROR(VLOOKUP(Tableau5[[#This Row],[Numéro étudiant]],Tableau2[[#All],[Numéro étudiant]:[Numéro de téléphone]],5,FALSE),"")</f>
        <v/>
      </c>
      <c r="G72" s="24"/>
      <c r="J72">
        <f>SUM(Tableau5[[#This Row],[Tutorat collectif10]:[Tutorat à distance10]])</f>
        <v>0</v>
      </c>
      <c r="K72" s="25"/>
      <c r="L72" s="24"/>
      <c r="O72">
        <f>SUM(Tableau5[[#This Row],[Tutorat collectif11]:[Tutorat à distance11]])</f>
        <v>0</v>
      </c>
      <c r="P72" s="25"/>
      <c r="Q72" s="24"/>
      <c r="T72">
        <f>SUM(Tableau5[[#This Row],[Tutorat collectif12]:[Tutorat à distance12]])</f>
        <v>0</v>
      </c>
      <c r="U72" s="25"/>
      <c r="V72" s="24"/>
      <c r="Y72">
        <f>SUM(Tableau5[[#This Row],[Tutorat collectif1]:[Tutorat à distance1]])</f>
        <v>0</v>
      </c>
      <c r="Z72" s="25"/>
      <c r="AA72" s="24"/>
      <c r="AD72">
        <f>SUM(Tableau5[[#This Row],[Tutorat collectif2]:[Tutorat à distance2]])</f>
        <v>0</v>
      </c>
      <c r="AE72" s="25"/>
      <c r="AF72" s="24"/>
      <c r="AI72">
        <f>SUM(Tableau5[[#This Row],[Tutorat collectif3]:[Tutorat à distance3]])</f>
        <v>0</v>
      </c>
      <c r="AJ72" s="25"/>
      <c r="AK72" s="24"/>
      <c r="AN72">
        <f>SUM(Tableau5[[#This Row],[Tutorat collectif4]:[Tutorat à distance4]])</f>
        <v>0</v>
      </c>
      <c r="AO72" s="25"/>
      <c r="AP72" s="24"/>
      <c r="AS72">
        <f>SUM(Tableau5[[#This Row],[Tutorat collectif5]:[Tutorat à distance5]])</f>
        <v>0</v>
      </c>
      <c r="AT72" s="25"/>
      <c r="AU72" s="24"/>
      <c r="AX72">
        <f>SUM(Tableau5[[#This Row],[Tutorat collectif6]:[Tutorat à distance6]])</f>
        <v>0</v>
      </c>
      <c r="AY72" s="25"/>
      <c r="AZ7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2">
        <f>SUM(Tableau5[[#This Row],[Total tutorat collectif ]:[Total tutorat à distance]])</f>
        <v>0</v>
      </c>
      <c r="BD72" s="25">
        <f>SUM(Tableau5[[#This Row],[Absences10]],Tableau5[[#This Row],[Absences11]],Tableau5[[#This Row],[Absences12]],Tableau5[[#This Row],[Absences1]],Tableau5[[#This Row],[Absences2]],Tableau5[[#This Row],[Absences3]],Tableau5[[#This Row],[Absences4]],Tableau5[[#This Row],[Absences5]],Tableau5[[#This Row],[Absences6]])</f>
        <v>0</v>
      </c>
    </row>
    <row r="73" spans="2:56" x14ac:dyDescent="0.35">
      <c r="B73" s="24"/>
      <c r="C73" t="str">
        <f>IFERROR(VLOOKUP(Tableau5[[#This Row],[Numéro étudiant]],Tableau2[[#All],[Numéro étudiant]:[Numéro de téléphone]],2,FALSE),"")</f>
        <v/>
      </c>
      <c r="D73" t="str">
        <f>IFERROR(VLOOKUP(Tableau5[[#This Row],[Numéro étudiant]],Tableau2[[#All],[Numéro étudiant]:[Numéro de téléphone]],3,FALSE),"")</f>
        <v/>
      </c>
      <c r="E73" t="str">
        <f>IFERROR(VLOOKUP(Tableau5[[#This Row],[Numéro étudiant]],Tableau2[[#All],[Numéro étudiant]:[Numéro de téléphone]],4,FALSE),"")</f>
        <v/>
      </c>
      <c r="F73" s="25" t="str">
        <f>IFERROR(VLOOKUP(Tableau5[[#This Row],[Numéro étudiant]],Tableau2[[#All],[Numéro étudiant]:[Numéro de téléphone]],5,FALSE),"")</f>
        <v/>
      </c>
      <c r="G73" s="24"/>
      <c r="J73">
        <f>SUM(Tableau5[[#This Row],[Tutorat collectif10]:[Tutorat à distance10]])</f>
        <v>0</v>
      </c>
      <c r="K73" s="25"/>
      <c r="L73" s="24"/>
      <c r="O73">
        <f>SUM(Tableau5[[#This Row],[Tutorat collectif11]:[Tutorat à distance11]])</f>
        <v>0</v>
      </c>
      <c r="P73" s="25"/>
      <c r="Q73" s="24"/>
      <c r="T73">
        <f>SUM(Tableau5[[#This Row],[Tutorat collectif12]:[Tutorat à distance12]])</f>
        <v>0</v>
      </c>
      <c r="U73" s="25"/>
      <c r="V73" s="24"/>
      <c r="Y73">
        <f>SUM(Tableau5[[#This Row],[Tutorat collectif1]:[Tutorat à distance1]])</f>
        <v>0</v>
      </c>
      <c r="Z73" s="25"/>
      <c r="AA73" s="24"/>
      <c r="AD73">
        <f>SUM(Tableau5[[#This Row],[Tutorat collectif2]:[Tutorat à distance2]])</f>
        <v>0</v>
      </c>
      <c r="AE73" s="25"/>
      <c r="AF73" s="24"/>
      <c r="AI73">
        <f>SUM(Tableau5[[#This Row],[Tutorat collectif3]:[Tutorat à distance3]])</f>
        <v>0</v>
      </c>
      <c r="AJ73" s="25"/>
      <c r="AK73" s="24"/>
      <c r="AN73">
        <f>SUM(Tableau5[[#This Row],[Tutorat collectif4]:[Tutorat à distance4]])</f>
        <v>0</v>
      </c>
      <c r="AO73" s="25"/>
      <c r="AP73" s="24"/>
      <c r="AS73">
        <f>SUM(Tableau5[[#This Row],[Tutorat collectif5]:[Tutorat à distance5]])</f>
        <v>0</v>
      </c>
      <c r="AT73" s="25"/>
      <c r="AU73" s="24"/>
      <c r="AX73">
        <f>SUM(Tableau5[[#This Row],[Tutorat collectif6]:[Tutorat à distance6]])</f>
        <v>0</v>
      </c>
      <c r="AY73" s="25"/>
      <c r="AZ7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3">
        <f>SUM(Tableau5[[#This Row],[Total tutorat collectif ]:[Total tutorat à distance]])</f>
        <v>0</v>
      </c>
      <c r="BD73" s="25">
        <f>SUM(Tableau5[[#This Row],[Absences10]],Tableau5[[#This Row],[Absences11]],Tableau5[[#This Row],[Absences12]],Tableau5[[#This Row],[Absences1]],Tableau5[[#This Row],[Absences2]],Tableau5[[#This Row],[Absences3]],Tableau5[[#This Row],[Absences4]],Tableau5[[#This Row],[Absences5]],Tableau5[[#This Row],[Absences6]])</f>
        <v>0</v>
      </c>
    </row>
    <row r="74" spans="2:56" x14ac:dyDescent="0.35">
      <c r="B74" s="24"/>
      <c r="C74" t="str">
        <f>IFERROR(VLOOKUP(Tableau5[[#This Row],[Numéro étudiant]],Tableau2[[#All],[Numéro étudiant]:[Numéro de téléphone]],2,FALSE),"")</f>
        <v/>
      </c>
      <c r="D74" t="str">
        <f>IFERROR(VLOOKUP(Tableau5[[#This Row],[Numéro étudiant]],Tableau2[[#All],[Numéro étudiant]:[Numéro de téléphone]],3,FALSE),"")</f>
        <v/>
      </c>
      <c r="E74" t="str">
        <f>IFERROR(VLOOKUP(Tableau5[[#This Row],[Numéro étudiant]],Tableau2[[#All],[Numéro étudiant]:[Numéro de téléphone]],4,FALSE),"")</f>
        <v/>
      </c>
      <c r="F74" s="25" t="str">
        <f>IFERROR(VLOOKUP(Tableau5[[#This Row],[Numéro étudiant]],Tableau2[[#All],[Numéro étudiant]:[Numéro de téléphone]],5,FALSE),"")</f>
        <v/>
      </c>
      <c r="G74" s="24"/>
      <c r="J74">
        <f>SUM(Tableau5[[#This Row],[Tutorat collectif10]:[Tutorat à distance10]])</f>
        <v>0</v>
      </c>
      <c r="K74" s="25"/>
      <c r="L74" s="24"/>
      <c r="O74">
        <f>SUM(Tableau5[[#This Row],[Tutorat collectif11]:[Tutorat à distance11]])</f>
        <v>0</v>
      </c>
      <c r="P74" s="25"/>
      <c r="Q74" s="24"/>
      <c r="T74">
        <f>SUM(Tableau5[[#This Row],[Tutorat collectif12]:[Tutorat à distance12]])</f>
        <v>0</v>
      </c>
      <c r="U74" s="25"/>
      <c r="V74" s="24"/>
      <c r="Y74">
        <f>SUM(Tableau5[[#This Row],[Tutorat collectif1]:[Tutorat à distance1]])</f>
        <v>0</v>
      </c>
      <c r="Z74" s="25"/>
      <c r="AA74" s="24"/>
      <c r="AD74">
        <f>SUM(Tableau5[[#This Row],[Tutorat collectif2]:[Tutorat à distance2]])</f>
        <v>0</v>
      </c>
      <c r="AE74" s="25"/>
      <c r="AF74" s="24"/>
      <c r="AI74">
        <f>SUM(Tableau5[[#This Row],[Tutorat collectif3]:[Tutorat à distance3]])</f>
        <v>0</v>
      </c>
      <c r="AJ74" s="25"/>
      <c r="AK74" s="24"/>
      <c r="AN74">
        <f>SUM(Tableau5[[#This Row],[Tutorat collectif4]:[Tutorat à distance4]])</f>
        <v>0</v>
      </c>
      <c r="AO74" s="25"/>
      <c r="AP74" s="24"/>
      <c r="AS74">
        <f>SUM(Tableau5[[#This Row],[Tutorat collectif5]:[Tutorat à distance5]])</f>
        <v>0</v>
      </c>
      <c r="AT74" s="25"/>
      <c r="AU74" s="24"/>
      <c r="AX74">
        <f>SUM(Tableau5[[#This Row],[Tutorat collectif6]:[Tutorat à distance6]])</f>
        <v>0</v>
      </c>
      <c r="AY74" s="25"/>
      <c r="AZ7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4">
        <f>SUM(Tableau5[[#This Row],[Total tutorat collectif ]:[Total tutorat à distance]])</f>
        <v>0</v>
      </c>
      <c r="BD74" s="25">
        <f>SUM(Tableau5[[#This Row],[Absences10]],Tableau5[[#This Row],[Absences11]],Tableau5[[#This Row],[Absences12]],Tableau5[[#This Row],[Absences1]],Tableau5[[#This Row],[Absences2]],Tableau5[[#This Row],[Absences3]],Tableau5[[#This Row],[Absences4]],Tableau5[[#This Row],[Absences5]],Tableau5[[#This Row],[Absences6]])</f>
        <v>0</v>
      </c>
    </row>
    <row r="75" spans="2:56" x14ac:dyDescent="0.35">
      <c r="B75" s="24"/>
      <c r="C75" t="str">
        <f>IFERROR(VLOOKUP(Tableau5[[#This Row],[Numéro étudiant]],Tableau2[[#All],[Numéro étudiant]:[Numéro de téléphone]],2,FALSE),"")</f>
        <v/>
      </c>
      <c r="D75" t="str">
        <f>IFERROR(VLOOKUP(Tableau5[[#This Row],[Numéro étudiant]],Tableau2[[#All],[Numéro étudiant]:[Numéro de téléphone]],3,FALSE),"")</f>
        <v/>
      </c>
      <c r="E75" t="str">
        <f>IFERROR(VLOOKUP(Tableau5[[#This Row],[Numéro étudiant]],Tableau2[[#All],[Numéro étudiant]:[Numéro de téléphone]],4,FALSE),"")</f>
        <v/>
      </c>
      <c r="F75" s="25" t="str">
        <f>IFERROR(VLOOKUP(Tableau5[[#This Row],[Numéro étudiant]],Tableau2[[#All],[Numéro étudiant]:[Numéro de téléphone]],5,FALSE),"")</f>
        <v/>
      </c>
      <c r="G75" s="24"/>
      <c r="J75">
        <f>SUM(Tableau5[[#This Row],[Tutorat collectif10]:[Tutorat à distance10]])</f>
        <v>0</v>
      </c>
      <c r="K75" s="25"/>
      <c r="L75" s="24"/>
      <c r="O75">
        <f>SUM(Tableau5[[#This Row],[Tutorat collectif11]:[Tutorat à distance11]])</f>
        <v>0</v>
      </c>
      <c r="P75" s="25"/>
      <c r="Q75" s="24"/>
      <c r="T75">
        <f>SUM(Tableau5[[#This Row],[Tutorat collectif12]:[Tutorat à distance12]])</f>
        <v>0</v>
      </c>
      <c r="U75" s="25"/>
      <c r="V75" s="24"/>
      <c r="Y75">
        <f>SUM(Tableau5[[#This Row],[Tutorat collectif1]:[Tutorat à distance1]])</f>
        <v>0</v>
      </c>
      <c r="Z75" s="25"/>
      <c r="AA75" s="24"/>
      <c r="AD75">
        <f>SUM(Tableau5[[#This Row],[Tutorat collectif2]:[Tutorat à distance2]])</f>
        <v>0</v>
      </c>
      <c r="AE75" s="25"/>
      <c r="AF75" s="24"/>
      <c r="AI75">
        <f>SUM(Tableau5[[#This Row],[Tutorat collectif3]:[Tutorat à distance3]])</f>
        <v>0</v>
      </c>
      <c r="AJ75" s="25"/>
      <c r="AK75" s="24"/>
      <c r="AN75">
        <f>SUM(Tableau5[[#This Row],[Tutorat collectif4]:[Tutorat à distance4]])</f>
        <v>0</v>
      </c>
      <c r="AO75" s="25"/>
      <c r="AP75" s="24"/>
      <c r="AS75">
        <f>SUM(Tableau5[[#This Row],[Tutorat collectif5]:[Tutorat à distance5]])</f>
        <v>0</v>
      </c>
      <c r="AT75" s="25"/>
      <c r="AU75" s="24"/>
      <c r="AX75">
        <f>SUM(Tableau5[[#This Row],[Tutorat collectif6]:[Tutorat à distance6]])</f>
        <v>0</v>
      </c>
      <c r="AY75" s="25"/>
      <c r="AZ7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5">
        <f>SUM(Tableau5[[#This Row],[Total tutorat collectif ]:[Total tutorat à distance]])</f>
        <v>0</v>
      </c>
      <c r="BD75" s="25">
        <f>SUM(Tableau5[[#This Row],[Absences10]],Tableau5[[#This Row],[Absences11]],Tableau5[[#This Row],[Absences12]],Tableau5[[#This Row],[Absences1]],Tableau5[[#This Row],[Absences2]],Tableau5[[#This Row],[Absences3]],Tableau5[[#This Row],[Absences4]],Tableau5[[#This Row],[Absences5]],Tableau5[[#This Row],[Absences6]])</f>
        <v>0</v>
      </c>
    </row>
    <row r="76" spans="2:56" x14ac:dyDescent="0.35">
      <c r="B76" s="24"/>
      <c r="C76" t="str">
        <f>IFERROR(VLOOKUP(Tableau5[[#This Row],[Numéro étudiant]],Tableau2[[#All],[Numéro étudiant]:[Numéro de téléphone]],2,FALSE),"")</f>
        <v/>
      </c>
      <c r="D76" t="str">
        <f>IFERROR(VLOOKUP(Tableau5[[#This Row],[Numéro étudiant]],Tableau2[[#All],[Numéro étudiant]:[Numéro de téléphone]],3,FALSE),"")</f>
        <v/>
      </c>
      <c r="E76" t="str">
        <f>IFERROR(VLOOKUP(Tableau5[[#This Row],[Numéro étudiant]],Tableau2[[#All],[Numéro étudiant]:[Numéro de téléphone]],4,FALSE),"")</f>
        <v/>
      </c>
      <c r="F76" s="25" t="str">
        <f>IFERROR(VLOOKUP(Tableau5[[#This Row],[Numéro étudiant]],Tableau2[[#All],[Numéro étudiant]:[Numéro de téléphone]],5,FALSE),"")</f>
        <v/>
      </c>
      <c r="G76" s="24"/>
      <c r="J76">
        <f>SUM(Tableau5[[#This Row],[Tutorat collectif10]:[Tutorat à distance10]])</f>
        <v>0</v>
      </c>
      <c r="K76" s="25"/>
      <c r="L76" s="24"/>
      <c r="O76">
        <f>SUM(Tableau5[[#This Row],[Tutorat collectif11]:[Tutorat à distance11]])</f>
        <v>0</v>
      </c>
      <c r="P76" s="25"/>
      <c r="Q76" s="24"/>
      <c r="T76">
        <f>SUM(Tableau5[[#This Row],[Tutorat collectif12]:[Tutorat à distance12]])</f>
        <v>0</v>
      </c>
      <c r="U76" s="25"/>
      <c r="V76" s="24"/>
      <c r="Y76">
        <f>SUM(Tableau5[[#This Row],[Tutorat collectif1]:[Tutorat à distance1]])</f>
        <v>0</v>
      </c>
      <c r="Z76" s="25"/>
      <c r="AA76" s="24"/>
      <c r="AD76">
        <f>SUM(Tableau5[[#This Row],[Tutorat collectif2]:[Tutorat à distance2]])</f>
        <v>0</v>
      </c>
      <c r="AE76" s="25"/>
      <c r="AF76" s="24"/>
      <c r="AI76">
        <f>SUM(Tableau5[[#This Row],[Tutorat collectif3]:[Tutorat à distance3]])</f>
        <v>0</v>
      </c>
      <c r="AJ76" s="25"/>
      <c r="AK76" s="24"/>
      <c r="AN76">
        <f>SUM(Tableau5[[#This Row],[Tutorat collectif4]:[Tutorat à distance4]])</f>
        <v>0</v>
      </c>
      <c r="AO76" s="25"/>
      <c r="AP76" s="24"/>
      <c r="AS76">
        <f>SUM(Tableau5[[#This Row],[Tutorat collectif5]:[Tutorat à distance5]])</f>
        <v>0</v>
      </c>
      <c r="AT76" s="25"/>
      <c r="AU76" s="24"/>
      <c r="AX76">
        <f>SUM(Tableau5[[#This Row],[Tutorat collectif6]:[Tutorat à distance6]])</f>
        <v>0</v>
      </c>
      <c r="AY76" s="25"/>
      <c r="AZ7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6">
        <f>SUM(Tableau5[[#This Row],[Total tutorat collectif ]:[Total tutorat à distance]])</f>
        <v>0</v>
      </c>
      <c r="BD76" s="25">
        <f>SUM(Tableau5[[#This Row],[Absences10]],Tableau5[[#This Row],[Absences11]],Tableau5[[#This Row],[Absences12]],Tableau5[[#This Row],[Absences1]],Tableau5[[#This Row],[Absences2]],Tableau5[[#This Row],[Absences3]],Tableau5[[#This Row],[Absences4]],Tableau5[[#This Row],[Absences5]],Tableau5[[#This Row],[Absences6]])</f>
        <v>0</v>
      </c>
    </row>
    <row r="77" spans="2:56" x14ac:dyDescent="0.35">
      <c r="B77" s="24"/>
      <c r="C77" t="str">
        <f>IFERROR(VLOOKUP(Tableau5[[#This Row],[Numéro étudiant]],Tableau2[[#All],[Numéro étudiant]:[Numéro de téléphone]],2,FALSE),"")</f>
        <v/>
      </c>
      <c r="D77" t="str">
        <f>IFERROR(VLOOKUP(Tableau5[[#This Row],[Numéro étudiant]],Tableau2[[#All],[Numéro étudiant]:[Numéro de téléphone]],3,FALSE),"")</f>
        <v/>
      </c>
      <c r="E77" t="str">
        <f>IFERROR(VLOOKUP(Tableau5[[#This Row],[Numéro étudiant]],Tableau2[[#All],[Numéro étudiant]:[Numéro de téléphone]],4,FALSE),"")</f>
        <v/>
      </c>
      <c r="F77" s="25" t="str">
        <f>IFERROR(VLOOKUP(Tableau5[[#This Row],[Numéro étudiant]],Tableau2[[#All],[Numéro étudiant]:[Numéro de téléphone]],5,FALSE),"")</f>
        <v/>
      </c>
      <c r="G77" s="24"/>
      <c r="J77">
        <f>SUM(Tableau5[[#This Row],[Tutorat collectif10]:[Tutorat à distance10]])</f>
        <v>0</v>
      </c>
      <c r="K77" s="25"/>
      <c r="L77" s="24"/>
      <c r="O77">
        <f>SUM(Tableau5[[#This Row],[Tutorat collectif11]:[Tutorat à distance11]])</f>
        <v>0</v>
      </c>
      <c r="P77" s="25"/>
      <c r="Q77" s="24"/>
      <c r="T77">
        <f>SUM(Tableau5[[#This Row],[Tutorat collectif12]:[Tutorat à distance12]])</f>
        <v>0</v>
      </c>
      <c r="U77" s="25"/>
      <c r="V77" s="24"/>
      <c r="Y77">
        <f>SUM(Tableau5[[#This Row],[Tutorat collectif1]:[Tutorat à distance1]])</f>
        <v>0</v>
      </c>
      <c r="Z77" s="25"/>
      <c r="AA77" s="24"/>
      <c r="AD77">
        <f>SUM(Tableau5[[#This Row],[Tutorat collectif2]:[Tutorat à distance2]])</f>
        <v>0</v>
      </c>
      <c r="AE77" s="25"/>
      <c r="AF77" s="24"/>
      <c r="AI77">
        <f>SUM(Tableau5[[#This Row],[Tutorat collectif3]:[Tutorat à distance3]])</f>
        <v>0</v>
      </c>
      <c r="AJ77" s="25"/>
      <c r="AK77" s="24"/>
      <c r="AN77">
        <f>SUM(Tableau5[[#This Row],[Tutorat collectif4]:[Tutorat à distance4]])</f>
        <v>0</v>
      </c>
      <c r="AO77" s="25"/>
      <c r="AP77" s="24"/>
      <c r="AS77">
        <f>SUM(Tableau5[[#This Row],[Tutorat collectif5]:[Tutorat à distance5]])</f>
        <v>0</v>
      </c>
      <c r="AT77" s="25"/>
      <c r="AU77" s="24"/>
      <c r="AX77">
        <f>SUM(Tableau5[[#This Row],[Tutorat collectif6]:[Tutorat à distance6]])</f>
        <v>0</v>
      </c>
      <c r="AY77" s="25"/>
      <c r="AZ7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7">
        <f>SUM(Tableau5[[#This Row],[Total tutorat collectif ]:[Total tutorat à distance]])</f>
        <v>0</v>
      </c>
      <c r="BD77" s="25">
        <f>SUM(Tableau5[[#This Row],[Absences10]],Tableau5[[#This Row],[Absences11]],Tableau5[[#This Row],[Absences12]],Tableau5[[#This Row],[Absences1]],Tableau5[[#This Row],[Absences2]],Tableau5[[#This Row],[Absences3]],Tableau5[[#This Row],[Absences4]],Tableau5[[#This Row],[Absences5]],Tableau5[[#This Row],[Absences6]])</f>
        <v>0</v>
      </c>
    </row>
    <row r="78" spans="2:56" x14ac:dyDescent="0.35">
      <c r="B78" s="24"/>
      <c r="C78" t="str">
        <f>IFERROR(VLOOKUP(Tableau5[[#This Row],[Numéro étudiant]],Tableau2[[#All],[Numéro étudiant]:[Numéro de téléphone]],2,FALSE),"")</f>
        <v/>
      </c>
      <c r="D78" t="str">
        <f>IFERROR(VLOOKUP(Tableau5[[#This Row],[Numéro étudiant]],Tableau2[[#All],[Numéro étudiant]:[Numéro de téléphone]],3,FALSE),"")</f>
        <v/>
      </c>
      <c r="E78" t="str">
        <f>IFERROR(VLOOKUP(Tableau5[[#This Row],[Numéro étudiant]],Tableau2[[#All],[Numéro étudiant]:[Numéro de téléphone]],4,FALSE),"")</f>
        <v/>
      </c>
      <c r="F78" s="25" t="str">
        <f>IFERROR(VLOOKUP(Tableau5[[#This Row],[Numéro étudiant]],Tableau2[[#All],[Numéro étudiant]:[Numéro de téléphone]],5,FALSE),"")</f>
        <v/>
      </c>
      <c r="G78" s="24"/>
      <c r="J78">
        <f>SUM(Tableau5[[#This Row],[Tutorat collectif10]:[Tutorat à distance10]])</f>
        <v>0</v>
      </c>
      <c r="K78" s="25"/>
      <c r="L78" s="24"/>
      <c r="O78">
        <f>SUM(Tableau5[[#This Row],[Tutorat collectif11]:[Tutorat à distance11]])</f>
        <v>0</v>
      </c>
      <c r="P78" s="25"/>
      <c r="Q78" s="24"/>
      <c r="T78">
        <f>SUM(Tableau5[[#This Row],[Tutorat collectif12]:[Tutorat à distance12]])</f>
        <v>0</v>
      </c>
      <c r="U78" s="25"/>
      <c r="V78" s="24"/>
      <c r="Y78">
        <f>SUM(Tableau5[[#This Row],[Tutorat collectif1]:[Tutorat à distance1]])</f>
        <v>0</v>
      </c>
      <c r="Z78" s="25"/>
      <c r="AA78" s="24"/>
      <c r="AD78">
        <f>SUM(Tableau5[[#This Row],[Tutorat collectif2]:[Tutorat à distance2]])</f>
        <v>0</v>
      </c>
      <c r="AE78" s="25"/>
      <c r="AF78" s="24"/>
      <c r="AI78">
        <f>SUM(Tableau5[[#This Row],[Tutorat collectif3]:[Tutorat à distance3]])</f>
        <v>0</v>
      </c>
      <c r="AJ78" s="25"/>
      <c r="AK78" s="24"/>
      <c r="AN78">
        <f>SUM(Tableau5[[#This Row],[Tutorat collectif4]:[Tutorat à distance4]])</f>
        <v>0</v>
      </c>
      <c r="AO78" s="25"/>
      <c r="AP78" s="24"/>
      <c r="AS78">
        <f>SUM(Tableau5[[#This Row],[Tutorat collectif5]:[Tutorat à distance5]])</f>
        <v>0</v>
      </c>
      <c r="AT78" s="25"/>
      <c r="AU78" s="24"/>
      <c r="AX78">
        <f>SUM(Tableau5[[#This Row],[Tutorat collectif6]:[Tutorat à distance6]])</f>
        <v>0</v>
      </c>
      <c r="AY78" s="25"/>
      <c r="AZ7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8">
        <f>SUM(Tableau5[[#This Row],[Total tutorat collectif ]:[Total tutorat à distance]])</f>
        <v>0</v>
      </c>
      <c r="BD78" s="25">
        <f>SUM(Tableau5[[#This Row],[Absences10]],Tableau5[[#This Row],[Absences11]],Tableau5[[#This Row],[Absences12]],Tableau5[[#This Row],[Absences1]],Tableau5[[#This Row],[Absences2]],Tableau5[[#This Row],[Absences3]],Tableau5[[#This Row],[Absences4]],Tableau5[[#This Row],[Absences5]],Tableau5[[#This Row],[Absences6]])</f>
        <v>0</v>
      </c>
    </row>
    <row r="79" spans="2:56" x14ac:dyDescent="0.35">
      <c r="B79" s="24"/>
      <c r="C79" t="str">
        <f>IFERROR(VLOOKUP(Tableau5[[#This Row],[Numéro étudiant]],Tableau2[[#All],[Numéro étudiant]:[Numéro de téléphone]],2,FALSE),"")</f>
        <v/>
      </c>
      <c r="D79" t="str">
        <f>IFERROR(VLOOKUP(Tableau5[[#This Row],[Numéro étudiant]],Tableau2[[#All],[Numéro étudiant]:[Numéro de téléphone]],3,FALSE),"")</f>
        <v/>
      </c>
      <c r="E79" t="str">
        <f>IFERROR(VLOOKUP(Tableau5[[#This Row],[Numéro étudiant]],Tableau2[[#All],[Numéro étudiant]:[Numéro de téléphone]],4,FALSE),"")</f>
        <v/>
      </c>
      <c r="F79" s="25" t="str">
        <f>IFERROR(VLOOKUP(Tableau5[[#This Row],[Numéro étudiant]],Tableau2[[#All],[Numéro étudiant]:[Numéro de téléphone]],5,FALSE),"")</f>
        <v/>
      </c>
      <c r="G79" s="24"/>
      <c r="J79">
        <f>SUM(Tableau5[[#This Row],[Tutorat collectif10]:[Tutorat à distance10]])</f>
        <v>0</v>
      </c>
      <c r="K79" s="25"/>
      <c r="L79" s="24"/>
      <c r="O79">
        <f>SUM(Tableau5[[#This Row],[Tutorat collectif11]:[Tutorat à distance11]])</f>
        <v>0</v>
      </c>
      <c r="P79" s="25"/>
      <c r="Q79" s="24"/>
      <c r="T79">
        <f>SUM(Tableau5[[#This Row],[Tutorat collectif12]:[Tutorat à distance12]])</f>
        <v>0</v>
      </c>
      <c r="U79" s="25"/>
      <c r="V79" s="24"/>
      <c r="Y79">
        <f>SUM(Tableau5[[#This Row],[Tutorat collectif1]:[Tutorat à distance1]])</f>
        <v>0</v>
      </c>
      <c r="Z79" s="25"/>
      <c r="AA79" s="24"/>
      <c r="AD79">
        <f>SUM(Tableau5[[#This Row],[Tutorat collectif2]:[Tutorat à distance2]])</f>
        <v>0</v>
      </c>
      <c r="AE79" s="25"/>
      <c r="AF79" s="24"/>
      <c r="AI79">
        <f>SUM(Tableau5[[#This Row],[Tutorat collectif3]:[Tutorat à distance3]])</f>
        <v>0</v>
      </c>
      <c r="AJ79" s="25"/>
      <c r="AK79" s="24"/>
      <c r="AN79">
        <f>SUM(Tableau5[[#This Row],[Tutorat collectif4]:[Tutorat à distance4]])</f>
        <v>0</v>
      </c>
      <c r="AO79" s="25"/>
      <c r="AP79" s="24"/>
      <c r="AS79">
        <f>SUM(Tableau5[[#This Row],[Tutorat collectif5]:[Tutorat à distance5]])</f>
        <v>0</v>
      </c>
      <c r="AT79" s="25"/>
      <c r="AU79" s="24"/>
      <c r="AX79">
        <f>SUM(Tableau5[[#This Row],[Tutorat collectif6]:[Tutorat à distance6]])</f>
        <v>0</v>
      </c>
      <c r="AY79" s="25"/>
      <c r="AZ7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7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7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79">
        <f>SUM(Tableau5[[#This Row],[Total tutorat collectif ]:[Total tutorat à distance]])</f>
        <v>0</v>
      </c>
      <c r="BD79" s="25">
        <f>SUM(Tableau5[[#This Row],[Absences10]],Tableau5[[#This Row],[Absences11]],Tableau5[[#This Row],[Absences12]],Tableau5[[#This Row],[Absences1]],Tableau5[[#This Row],[Absences2]],Tableau5[[#This Row],[Absences3]],Tableau5[[#This Row],[Absences4]],Tableau5[[#This Row],[Absences5]],Tableau5[[#This Row],[Absences6]])</f>
        <v>0</v>
      </c>
    </row>
    <row r="80" spans="2:56" x14ac:dyDescent="0.35">
      <c r="B80" s="24"/>
      <c r="C80" t="str">
        <f>IFERROR(VLOOKUP(Tableau5[[#This Row],[Numéro étudiant]],Tableau2[[#All],[Numéro étudiant]:[Numéro de téléphone]],2,FALSE),"")</f>
        <v/>
      </c>
      <c r="D80" t="str">
        <f>IFERROR(VLOOKUP(Tableau5[[#This Row],[Numéro étudiant]],Tableau2[[#All],[Numéro étudiant]:[Numéro de téléphone]],3,FALSE),"")</f>
        <v/>
      </c>
      <c r="E80" t="str">
        <f>IFERROR(VLOOKUP(Tableau5[[#This Row],[Numéro étudiant]],Tableau2[[#All],[Numéro étudiant]:[Numéro de téléphone]],4,FALSE),"")</f>
        <v/>
      </c>
      <c r="F80" s="25" t="str">
        <f>IFERROR(VLOOKUP(Tableau5[[#This Row],[Numéro étudiant]],Tableau2[[#All],[Numéro étudiant]:[Numéro de téléphone]],5,FALSE),"")</f>
        <v/>
      </c>
      <c r="G80" s="24"/>
      <c r="J80">
        <f>SUM(Tableau5[[#This Row],[Tutorat collectif10]:[Tutorat à distance10]])</f>
        <v>0</v>
      </c>
      <c r="K80" s="25"/>
      <c r="L80" s="24"/>
      <c r="O80">
        <f>SUM(Tableau5[[#This Row],[Tutorat collectif11]:[Tutorat à distance11]])</f>
        <v>0</v>
      </c>
      <c r="P80" s="25"/>
      <c r="Q80" s="24"/>
      <c r="T80">
        <f>SUM(Tableau5[[#This Row],[Tutorat collectif12]:[Tutorat à distance12]])</f>
        <v>0</v>
      </c>
      <c r="U80" s="25"/>
      <c r="V80" s="24"/>
      <c r="Y80">
        <f>SUM(Tableau5[[#This Row],[Tutorat collectif1]:[Tutorat à distance1]])</f>
        <v>0</v>
      </c>
      <c r="Z80" s="25"/>
      <c r="AA80" s="24"/>
      <c r="AD80">
        <f>SUM(Tableau5[[#This Row],[Tutorat collectif2]:[Tutorat à distance2]])</f>
        <v>0</v>
      </c>
      <c r="AE80" s="25"/>
      <c r="AF80" s="24"/>
      <c r="AI80">
        <f>SUM(Tableau5[[#This Row],[Tutorat collectif3]:[Tutorat à distance3]])</f>
        <v>0</v>
      </c>
      <c r="AJ80" s="25"/>
      <c r="AK80" s="24"/>
      <c r="AN80">
        <f>SUM(Tableau5[[#This Row],[Tutorat collectif4]:[Tutorat à distance4]])</f>
        <v>0</v>
      </c>
      <c r="AO80" s="25"/>
      <c r="AP80" s="24"/>
      <c r="AS80">
        <f>SUM(Tableau5[[#This Row],[Tutorat collectif5]:[Tutorat à distance5]])</f>
        <v>0</v>
      </c>
      <c r="AT80" s="25"/>
      <c r="AU80" s="24"/>
      <c r="AX80">
        <f>SUM(Tableau5[[#This Row],[Tutorat collectif6]:[Tutorat à distance6]])</f>
        <v>0</v>
      </c>
      <c r="AY80" s="25"/>
      <c r="AZ8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0">
        <f>SUM(Tableau5[[#This Row],[Total tutorat collectif ]:[Total tutorat à distance]])</f>
        <v>0</v>
      </c>
      <c r="BD80" s="25">
        <f>SUM(Tableau5[[#This Row],[Absences10]],Tableau5[[#This Row],[Absences11]],Tableau5[[#This Row],[Absences12]],Tableau5[[#This Row],[Absences1]],Tableau5[[#This Row],[Absences2]],Tableau5[[#This Row],[Absences3]],Tableau5[[#This Row],[Absences4]],Tableau5[[#This Row],[Absences5]],Tableau5[[#This Row],[Absences6]])</f>
        <v>0</v>
      </c>
    </row>
    <row r="81" spans="2:56" x14ac:dyDescent="0.35">
      <c r="B81" s="24"/>
      <c r="C81" t="str">
        <f>IFERROR(VLOOKUP(Tableau5[[#This Row],[Numéro étudiant]],Tableau2[[#All],[Numéro étudiant]:[Numéro de téléphone]],2,FALSE),"")</f>
        <v/>
      </c>
      <c r="D81" t="str">
        <f>IFERROR(VLOOKUP(Tableau5[[#This Row],[Numéro étudiant]],Tableau2[[#All],[Numéro étudiant]:[Numéro de téléphone]],3,FALSE),"")</f>
        <v/>
      </c>
      <c r="E81" t="str">
        <f>IFERROR(VLOOKUP(Tableau5[[#This Row],[Numéro étudiant]],Tableau2[[#All],[Numéro étudiant]:[Numéro de téléphone]],4,FALSE),"")</f>
        <v/>
      </c>
      <c r="F81" s="25" t="str">
        <f>IFERROR(VLOOKUP(Tableau5[[#This Row],[Numéro étudiant]],Tableau2[[#All],[Numéro étudiant]:[Numéro de téléphone]],5,FALSE),"")</f>
        <v/>
      </c>
      <c r="G81" s="24"/>
      <c r="J81">
        <f>SUM(Tableau5[[#This Row],[Tutorat collectif10]:[Tutorat à distance10]])</f>
        <v>0</v>
      </c>
      <c r="K81" s="25"/>
      <c r="L81" s="24"/>
      <c r="O81">
        <f>SUM(Tableau5[[#This Row],[Tutorat collectif11]:[Tutorat à distance11]])</f>
        <v>0</v>
      </c>
      <c r="P81" s="25"/>
      <c r="Q81" s="24"/>
      <c r="T81">
        <f>SUM(Tableau5[[#This Row],[Tutorat collectif12]:[Tutorat à distance12]])</f>
        <v>0</v>
      </c>
      <c r="U81" s="25"/>
      <c r="V81" s="24"/>
      <c r="Y81">
        <f>SUM(Tableau5[[#This Row],[Tutorat collectif1]:[Tutorat à distance1]])</f>
        <v>0</v>
      </c>
      <c r="Z81" s="25"/>
      <c r="AA81" s="24"/>
      <c r="AD81">
        <f>SUM(Tableau5[[#This Row],[Tutorat collectif2]:[Tutorat à distance2]])</f>
        <v>0</v>
      </c>
      <c r="AE81" s="25"/>
      <c r="AF81" s="24"/>
      <c r="AI81">
        <f>SUM(Tableau5[[#This Row],[Tutorat collectif3]:[Tutorat à distance3]])</f>
        <v>0</v>
      </c>
      <c r="AJ81" s="25"/>
      <c r="AK81" s="24"/>
      <c r="AN81">
        <f>SUM(Tableau5[[#This Row],[Tutorat collectif4]:[Tutorat à distance4]])</f>
        <v>0</v>
      </c>
      <c r="AO81" s="25"/>
      <c r="AP81" s="24"/>
      <c r="AS81">
        <f>SUM(Tableau5[[#This Row],[Tutorat collectif5]:[Tutorat à distance5]])</f>
        <v>0</v>
      </c>
      <c r="AT81" s="25"/>
      <c r="AU81" s="24"/>
      <c r="AX81">
        <f>SUM(Tableau5[[#This Row],[Tutorat collectif6]:[Tutorat à distance6]])</f>
        <v>0</v>
      </c>
      <c r="AY81" s="25"/>
      <c r="AZ8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1">
        <f>SUM(Tableau5[[#This Row],[Total tutorat collectif ]:[Total tutorat à distance]])</f>
        <v>0</v>
      </c>
      <c r="BD81" s="25">
        <f>SUM(Tableau5[[#This Row],[Absences10]],Tableau5[[#This Row],[Absences11]],Tableau5[[#This Row],[Absences12]],Tableau5[[#This Row],[Absences1]],Tableau5[[#This Row],[Absences2]],Tableau5[[#This Row],[Absences3]],Tableau5[[#This Row],[Absences4]],Tableau5[[#This Row],[Absences5]],Tableau5[[#This Row],[Absences6]])</f>
        <v>0</v>
      </c>
    </row>
    <row r="82" spans="2:56" x14ac:dyDescent="0.35">
      <c r="B82" s="24"/>
      <c r="C82" t="str">
        <f>IFERROR(VLOOKUP(Tableau5[[#This Row],[Numéro étudiant]],Tableau2[[#All],[Numéro étudiant]:[Numéro de téléphone]],2,FALSE),"")</f>
        <v/>
      </c>
      <c r="D82" t="str">
        <f>IFERROR(VLOOKUP(Tableau5[[#This Row],[Numéro étudiant]],Tableau2[[#All],[Numéro étudiant]:[Numéro de téléphone]],3,FALSE),"")</f>
        <v/>
      </c>
      <c r="E82" t="str">
        <f>IFERROR(VLOOKUP(Tableau5[[#This Row],[Numéro étudiant]],Tableau2[[#All],[Numéro étudiant]:[Numéro de téléphone]],4,FALSE),"")</f>
        <v/>
      </c>
      <c r="F82" s="25" t="str">
        <f>IFERROR(VLOOKUP(Tableau5[[#This Row],[Numéro étudiant]],Tableau2[[#All],[Numéro étudiant]:[Numéro de téléphone]],5,FALSE),"")</f>
        <v/>
      </c>
      <c r="G82" s="24"/>
      <c r="J82">
        <f>SUM(Tableau5[[#This Row],[Tutorat collectif10]:[Tutorat à distance10]])</f>
        <v>0</v>
      </c>
      <c r="K82" s="25"/>
      <c r="L82" s="24"/>
      <c r="O82">
        <f>SUM(Tableau5[[#This Row],[Tutorat collectif11]:[Tutorat à distance11]])</f>
        <v>0</v>
      </c>
      <c r="P82" s="25"/>
      <c r="Q82" s="24"/>
      <c r="T82">
        <f>SUM(Tableau5[[#This Row],[Tutorat collectif12]:[Tutorat à distance12]])</f>
        <v>0</v>
      </c>
      <c r="U82" s="25"/>
      <c r="V82" s="24"/>
      <c r="Y82">
        <f>SUM(Tableau5[[#This Row],[Tutorat collectif1]:[Tutorat à distance1]])</f>
        <v>0</v>
      </c>
      <c r="Z82" s="25"/>
      <c r="AA82" s="24"/>
      <c r="AD82">
        <f>SUM(Tableau5[[#This Row],[Tutorat collectif2]:[Tutorat à distance2]])</f>
        <v>0</v>
      </c>
      <c r="AE82" s="25"/>
      <c r="AF82" s="24"/>
      <c r="AI82">
        <f>SUM(Tableau5[[#This Row],[Tutorat collectif3]:[Tutorat à distance3]])</f>
        <v>0</v>
      </c>
      <c r="AJ82" s="25"/>
      <c r="AK82" s="24"/>
      <c r="AN82">
        <f>SUM(Tableau5[[#This Row],[Tutorat collectif4]:[Tutorat à distance4]])</f>
        <v>0</v>
      </c>
      <c r="AO82" s="25"/>
      <c r="AP82" s="24"/>
      <c r="AS82">
        <f>SUM(Tableau5[[#This Row],[Tutorat collectif5]:[Tutorat à distance5]])</f>
        <v>0</v>
      </c>
      <c r="AT82" s="25"/>
      <c r="AU82" s="24"/>
      <c r="AX82">
        <f>SUM(Tableau5[[#This Row],[Tutorat collectif6]:[Tutorat à distance6]])</f>
        <v>0</v>
      </c>
      <c r="AY82" s="25"/>
      <c r="AZ8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2">
        <f>SUM(Tableau5[[#This Row],[Total tutorat collectif ]:[Total tutorat à distance]])</f>
        <v>0</v>
      </c>
      <c r="BD82" s="25">
        <f>SUM(Tableau5[[#This Row],[Absences10]],Tableau5[[#This Row],[Absences11]],Tableau5[[#This Row],[Absences12]],Tableau5[[#This Row],[Absences1]],Tableau5[[#This Row],[Absences2]],Tableau5[[#This Row],[Absences3]],Tableau5[[#This Row],[Absences4]],Tableau5[[#This Row],[Absences5]],Tableau5[[#This Row],[Absences6]])</f>
        <v>0</v>
      </c>
    </row>
    <row r="83" spans="2:56" x14ac:dyDescent="0.35">
      <c r="B83" s="24"/>
      <c r="C83" t="str">
        <f>IFERROR(VLOOKUP(Tableau5[[#This Row],[Numéro étudiant]],Tableau2[[#All],[Numéro étudiant]:[Numéro de téléphone]],2,FALSE),"")</f>
        <v/>
      </c>
      <c r="D83" t="str">
        <f>IFERROR(VLOOKUP(Tableau5[[#This Row],[Numéro étudiant]],Tableau2[[#All],[Numéro étudiant]:[Numéro de téléphone]],3,FALSE),"")</f>
        <v/>
      </c>
      <c r="E83" t="str">
        <f>IFERROR(VLOOKUP(Tableau5[[#This Row],[Numéro étudiant]],Tableau2[[#All],[Numéro étudiant]:[Numéro de téléphone]],4,FALSE),"")</f>
        <v/>
      </c>
      <c r="F83" s="25" t="str">
        <f>IFERROR(VLOOKUP(Tableau5[[#This Row],[Numéro étudiant]],Tableau2[[#All],[Numéro étudiant]:[Numéro de téléphone]],5,FALSE),"")</f>
        <v/>
      </c>
      <c r="G83" s="24"/>
      <c r="J83">
        <f>SUM(Tableau5[[#This Row],[Tutorat collectif10]:[Tutorat à distance10]])</f>
        <v>0</v>
      </c>
      <c r="K83" s="25"/>
      <c r="L83" s="24"/>
      <c r="O83">
        <f>SUM(Tableau5[[#This Row],[Tutorat collectif11]:[Tutorat à distance11]])</f>
        <v>0</v>
      </c>
      <c r="P83" s="25"/>
      <c r="Q83" s="24"/>
      <c r="T83">
        <f>SUM(Tableau5[[#This Row],[Tutorat collectif12]:[Tutorat à distance12]])</f>
        <v>0</v>
      </c>
      <c r="U83" s="25"/>
      <c r="V83" s="24"/>
      <c r="Y83">
        <f>SUM(Tableau5[[#This Row],[Tutorat collectif1]:[Tutorat à distance1]])</f>
        <v>0</v>
      </c>
      <c r="Z83" s="25"/>
      <c r="AA83" s="24"/>
      <c r="AD83">
        <f>SUM(Tableau5[[#This Row],[Tutorat collectif2]:[Tutorat à distance2]])</f>
        <v>0</v>
      </c>
      <c r="AE83" s="25"/>
      <c r="AF83" s="24"/>
      <c r="AI83">
        <f>SUM(Tableau5[[#This Row],[Tutorat collectif3]:[Tutorat à distance3]])</f>
        <v>0</v>
      </c>
      <c r="AJ83" s="25"/>
      <c r="AK83" s="24"/>
      <c r="AN83">
        <f>SUM(Tableau5[[#This Row],[Tutorat collectif4]:[Tutorat à distance4]])</f>
        <v>0</v>
      </c>
      <c r="AO83" s="25"/>
      <c r="AP83" s="24"/>
      <c r="AS83">
        <f>SUM(Tableau5[[#This Row],[Tutorat collectif5]:[Tutorat à distance5]])</f>
        <v>0</v>
      </c>
      <c r="AT83" s="25"/>
      <c r="AU83" s="24"/>
      <c r="AX83">
        <f>SUM(Tableau5[[#This Row],[Tutorat collectif6]:[Tutorat à distance6]])</f>
        <v>0</v>
      </c>
      <c r="AY83" s="25"/>
      <c r="AZ8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3">
        <f>SUM(Tableau5[[#This Row],[Total tutorat collectif ]:[Total tutorat à distance]])</f>
        <v>0</v>
      </c>
      <c r="BD83" s="25">
        <f>SUM(Tableau5[[#This Row],[Absences10]],Tableau5[[#This Row],[Absences11]],Tableau5[[#This Row],[Absences12]],Tableau5[[#This Row],[Absences1]],Tableau5[[#This Row],[Absences2]],Tableau5[[#This Row],[Absences3]],Tableau5[[#This Row],[Absences4]],Tableau5[[#This Row],[Absences5]],Tableau5[[#This Row],[Absences6]])</f>
        <v>0</v>
      </c>
    </row>
    <row r="84" spans="2:56" x14ac:dyDescent="0.35">
      <c r="B84" s="24"/>
      <c r="C84" t="str">
        <f>IFERROR(VLOOKUP(Tableau5[[#This Row],[Numéro étudiant]],Tableau2[[#All],[Numéro étudiant]:[Numéro de téléphone]],2,FALSE),"")</f>
        <v/>
      </c>
      <c r="D84" t="str">
        <f>IFERROR(VLOOKUP(Tableau5[[#This Row],[Numéro étudiant]],Tableau2[[#All],[Numéro étudiant]:[Numéro de téléphone]],3,FALSE),"")</f>
        <v/>
      </c>
      <c r="E84" t="str">
        <f>IFERROR(VLOOKUP(Tableau5[[#This Row],[Numéro étudiant]],Tableau2[[#All],[Numéro étudiant]:[Numéro de téléphone]],4,FALSE),"")</f>
        <v/>
      </c>
      <c r="F84" s="25" t="str">
        <f>IFERROR(VLOOKUP(Tableau5[[#This Row],[Numéro étudiant]],Tableau2[[#All],[Numéro étudiant]:[Numéro de téléphone]],5,FALSE),"")</f>
        <v/>
      </c>
      <c r="G84" s="24"/>
      <c r="J84">
        <f>SUM(Tableau5[[#This Row],[Tutorat collectif10]:[Tutorat à distance10]])</f>
        <v>0</v>
      </c>
      <c r="K84" s="25"/>
      <c r="L84" s="24"/>
      <c r="O84">
        <f>SUM(Tableau5[[#This Row],[Tutorat collectif11]:[Tutorat à distance11]])</f>
        <v>0</v>
      </c>
      <c r="P84" s="25"/>
      <c r="Q84" s="24"/>
      <c r="T84">
        <f>SUM(Tableau5[[#This Row],[Tutorat collectif12]:[Tutorat à distance12]])</f>
        <v>0</v>
      </c>
      <c r="U84" s="25"/>
      <c r="V84" s="24"/>
      <c r="Y84">
        <f>SUM(Tableau5[[#This Row],[Tutorat collectif1]:[Tutorat à distance1]])</f>
        <v>0</v>
      </c>
      <c r="Z84" s="25"/>
      <c r="AA84" s="24"/>
      <c r="AD84">
        <f>SUM(Tableau5[[#This Row],[Tutorat collectif2]:[Tutorat à distance2]])</f>
        <v>0</v>
      </c>
      <c r="AE84" s="25"/>
      <c r="AF84" s="24"/>
      <c r="AI84">
        <f>SUM(Tableau5[[#This Row],[Tutorat collectif3]:[Tutorat à distance3]])</f>
        <v>0</v>
      </c>
      <c r="AJ84" s="25"/>
      <c r="AK84" s="24"/>
      <c r="AN84">
        <f>SUM(Tableau5[[#This Row],[Tutorat collectif4]:[Tutorat à distance4]])</f>
        <v>0</v>
      </c>
      <c r="AO84" s="25"/>
      <c r="AP84" s="24"/>
      <c r="AS84">
        <f>SUM(Tableau5[[#This Row],[Tutorat collectif5]:[Tutorat à distance5]])</f>
        <v>0</v>
      </c>
      <c r="AT84" s="25"/>
      <c r="AU84" s="24"/>
      <c r="AX84">
        <f>SUM(Tableau5[[#This Row],[Tutorat collectif6]:[Tutorat à distance6]])</f>
        <v>0</v>
      </c>
      <c r="AY84" s="25"/>
      <c r="AZ8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4">
        <f>SUM(Tableau5[[#This Row],[Total tutorat collectif ]:[Total tutorat à distance]])</f>
        <v>0</v>
      </c>
      <c r="BD84" s="25">
        <f>SUM(Tableau5[[#This Row],[Absences10]],Tableau5[[#This Row],[Absences11]],Tableau5[[#This Row],[Absences12]],Tableau5[[#This Row],[Absences1]],Tableau5[[#This Row],[Absences2]],Tableau5[[#This Row],[Absences3]],Tableau5[[#This Row],[Absences4]],Tableau5[[#This Row],[Absences5]],Tableau5[[#This Row],[Absences6]])</f>
        <v>0</v>
      </c>
    </row>
    <row r="85" spans="2:56" x14ac:dyDescent="0.35">
      <c r="B85" s="24"/>
      <c r="C85" t="str">
        <f>IFERROR(VLOOKUP(Tableau5[[#This Row],[Numéro étudiant]],Tableau2[[#All],[Numéro étudiant]:[Numéro de téléphone]],2,FALSE),"")</f>
        <v/>
      </c>
      <c r="D85" t="str">
        <f>IFERROR(VLOOKUP(Tableau5[[#This Row],[Numéro étudiant]],Tableau2[[#All],[Numéro étudiant]:[Numéro de téléphone]],3,FALSE),"")</f>
        <v/>
      </c>
      <c r="E85" t="str">
        <f>IFERROR(VLOOKUP(Tableau5[[#This Row],[Numéro étudiant]],Tableau2[[#All],[Numéro étudiant]:[Numéro de téléphone]],4,FALSE),"")</f>
        <v/>
      </c>
      <c r="F85" s="25" t="str">
        <f>IFERROR(VLOOKUP(Tableau5[[#This Row],[Numéro étudiant]],Tableau2[[#All],[Numéro étudiant]:[Numéro de téléphone]],5,FALSE),"")</f>
        <v/>
      </c>
      <c r="G85" s="24"/>
      <c r="J85">
        <f>SUM(Tableau5[[#This Row],[Tutorat collectif10]:[Tutorat à distance10]])</f>
        <v>0</v>
      </c>
      <c r="K85" s="25"/>
      <c r="L85" s="24"/>
      <c r="O85">
        <f>SUM(Tableau5[[#This Row],[Tutorat collectif11]:[Tutorat à distance11]])</f>
        <v>0</v>
      </c>
      <c r="P85" s="25"/>
      <c r="Q85" s="24"/>
      <c r="T85">
        <f>SUM(Tableau5[[#This Row],[Tutorat collectif12]:[Tutorat à distance12]])</f>
        <v>0</v>
      </c>
      <c r="U85" s="25"/>
      <c r="V85" s="24"/>
      <c r="Y85">
        <f>SUM(Tableau5[[#This Row],[Tutorat collectif1]:[Tutorat à distance1]])</f>
        <v>0</v>
      </c>
      <c r="Z85" s="25"/>
      <c r="AA85" s="24"/>
      <c r="AD85">
        <f>SUM(Tableau5[[#This Row],[Tutorat collectif2]:[Tutorat à distance2]])</f>
        <v>0</v>
      </c>
      <c r="AE85" s="25"/>
      <c r="AF85" s="24"/>
      <c r="AI85">
        <f>SUM(Tableau5[[#This Row],[Tutorat collectif3]:[Tutorat à distance3]])</f>
        <v>0</v>
      </c>
      <c r="AJ85" s="25"/>
      <c r="AK85" s="24"/>
      <c r="AN85">
        <f>SUM(Tableau5[[#This Row],[Tutorat collectif4]:[Tutorat à distance4]])</f>
        <v>0</v>
      </c>
      <c r="AO85" s="25"/>
      <c r="AP85" s="24"/>
      <c r="AS85">
        <f>SUM(Tableau5[[#This Row],[Tutorat collectif5]:[Tutorat à distance5]])</f>
        <v>0</v>
      </c>
      <c r="AT85" s="25"/>
      <c r="AU85" s="24"/>
      <c r="AX85">
        <f>SUM(Tableau5[[#This Row],[Tutorat collectif6]:[Tutorat à distance6]])</f>
        <v>0</v>
      </c>
      <c r="AY85" s="25"/>
      <c r="AZ8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5">
        <f>SUM(Tableau5[[#This Row],[Total tutorat collectif ]:[Total tutorat à distance]])</f>
        <v>0</v>
      </c>
      <c r="BD85" s="25">
        <f>SUM(Tableau5[[#This Row],[Absences10]],Tableau5[[#This Row],[Absences11]],Tableau5[[#This Row],[Absences12]],Tableau5[[#This Row],[Absences1]],Tableau5[[#This Row],[Absences2]],Tableau5[[#This Row],[Absences3]],Tableau5[[#This Row],[Absences4]],Tableau5[[#This Row],[Absences5]],Tableau5[[#This Row],[Absences6]])</f>
        <v>0</v>
      </c>
    </row>
    <row r="86" spans="2:56" x14ac:dyDescent="0.35">
      <c r="B86" s="24"/>
      <c r="C86" t="str">
        <f>IFERROR(VLOOKUP(Tableau5[[#This Row],[Numéro étudiant]],Tableau2[[#All],[Numéro étudiant]:[Numéro de téléphone]],2,FALSE),"")</f>
        <v/>
      </c>
      <c r="D86" t="str">
        <f>IFERROR(VLOOKUP(Tableau5[[#This Row],[Numéro étudiant]],Tableau2[[#All],[Numéro étudiant]:[Numéro de téléphone]],3,FALSE),"")</f>
        <v/>
      </c>
      <c r="E86" t="str">
        <f>IFERROR(VLOOKUP(Tableau5[[#This Row],[Numéro étudiant]],Tableau2[[#All],[Numéro étudiant]:[Numéro de téléphone]],4,FALSE),"")</f>
        <v/>
      </c>
      <c r="F86" s="25" t="str">
        <f>IFERROR(VLOOKUP(Tableau5[[#This Row],[Numéro étudiant]],Tableau2[[#All],[Numéro étudiant]:[Numéro de téléphone]],5,FALSE),"")</f>
        <v/>
      </c>
      <c r="G86" s="24"/>
      <c r="J86">
        <f>SUM(Tableau5[[#This Row],[Tutorat collectif10]:[Tutorat à distance10]])</f>
        <v>0</v>
      </c>
      <c r="K86" s="25"/>
      <c r="L86" s="24"/>
      <c r="O86">
        <f>SUM(Tableau5[[#This Row],[Tutorat collectif11]:[Tutorat à distance11]])</f>
        <v>0</v>
      </c>
      <c r="P86" s="25"/>
      <c r="Q86" s="24"/>
      <c r="T86">
        <f>SUM(Tableau5[[#This Row],[Tutorat collectif12]:[Tutorat à distance12]])</f>
        <v>0</v>
      </c>
      <c r="U86" s="25"/>
      <c r="V86" s="24"/>
      <c r="Y86">
        <f>SUM(Tableau5[[#This Row],[Tutorat collectif1]:[Tutorat à distance1]])</f>
        <v>0</v>
      </c>
      <c r="Z86" s="25"/>
      <c r="AA86" s="24"/>
      <c r="AD86">
        <f>SUM(Tableau5[[#This Row],[Tutorat collectif2]:[Tutorat à distance2]])</f>
        <v>0</v>
      </c>
      <c r="AE86" s="25"/>
      <c r="AF86" s="24"/>
      <c r="AI86">
        <f>SUM(Tableau5[[#This Row],[Tutorat collectif3]:[Tutorat à distance3]])</f>
        <v>0</v>
      </c>
      <c r="AJ86" s="25"/>
      <c r="AK86" s="24"/>
      <c r="AN86">
        <f>SUM(Tableau5[[#This Row],[Tutorat collectif4]:[Tutorat à distance4]])</f>
        <v>0</v>
      </c>
      <c r="AO86" s="25"/>
      <c r="AP86" s="24"/>
      <c r="AS86">
        <f>SUM(Tableau5[[#This Row],[Tutorat collectif5]:[Tutorat à distance5]])</f>
        <v>0</v>
      </c>
      <c r="AT86" s="25"/>
      <c r="AU86" s="24"/>
      <c r="AX86">
        <f>SUM(Tableau5[[#This Row],[Tutorat collectif6]:[Tutorat à distance6]])</f>
        <v>0</v>
      </c>
      <c r="AY86" s="25"/>
      <c r="AZ8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6">
        <f>SUM(Tableau5[[#This Row],[Total tutorat collectif ]:[Total tutorat à distance]])</f>
        <v>0</v>
      </c>
      <c r="BD86" s="25">
        <f>SUM(Tableau5[[#This Row],[Absences10]],Tableau5[[#This Row],[Absences11]],Tableau5[[#This Row],[Absences12]],Tableau5[[#This Row],[Absences1]],Tableau5[[#This Row],[Absences2]],Tableau5[[#This Row],[Absences3]],Tableau5[[#This Row],[Absences4]],Tableau5[[#This Row],[Absences5]],Tableau5[[#This Row],[Absences6]])</f>
        <v>0</v>
      </c>
    </row>
    <row r="87" spans="2:56" x14ac:dyDescent="0.35">
      <c r="B87" s="24"/>
      <c r="C87" t="str">
        <f>IFERROR(VLOOKUP(Tableau5[[#This Row],[Numéro étudiant]],Tableau2[[#All],[Numéro étudiant]:[Numéro de téléphone]],2,FALSE),"")</f>
        <v/>
      </c>
      <c r="D87" t="str">
        <f>IFERROR(VLOOKUP(Tableau5[[#This Row],[Numéro étudiant]],Tableau2[[#All],[Numéro étudiant]:[Numéro de téléphone]],3,FALSE),"")</f>
        <v/>
      </c>
      <c r="E87" t="str">
        <f>IFERROR(VLOOKUP(Tableau5[[#This Row],[Numéro étudiant]],Tableau2[[#All],[Numéro étudiant]:[Numéro de téléphone]],4,FALSE),"")</f>
        <v/>
      </c>
      <c r="F87" s="25" t="str">
        <f>IFERROR(VLOOKUP(Tableau5[[#This Row],[Numéro étudiant]],Tableau2[[#All],[Numéro étudiant]:[Numéro de téléphone]],5,FALSE),"")</f>
        <v/>
      </c>
      <c r="G87" s="24"/>
      <c r="J87">
        <f>SUM(Tableau5[[#This Row],[Tutorat collectif10]:[Tutorat à distance10]])</f>
        <v>0</v>
      </c>
      <c r="K87" s="25"/>
      <c r="L87" s="24"/>
      <c r="O87">
        <f>SUM(Tableau5[[#This Row],[Tutorat collectif11]:[Tutorat à distance11]])</f>
        <v>0</v>
      </c>
      <c r="P87" s="25"/>
      <c r="Q87" s="24"/>
      <c r="T87">
        <f>SUM(Tableau5[[#This Row],[Tutorat collectif12]:[Tutorat à distance12]])</f>
        <v>0</v>
      </c>
      <c r="U87" s="25"/>
      <c r="V87" s="24"/>
      <c r="Y87">
        <f>SUM(Tableau5[[#This Row],[Tutorat collectif1]:[Tutorat à distance1]])</f>
        <v>0</v>
      </c>
      <c r="Z87" s="25"/>
      <c r="AA87" s="24"/>
      <c r="AD87">
        <f>SUM(Tableau5[[#This Row],[Tutorat collectif2]:[Tutorat à distance2]])</f>
        <v>0</v>
      </c>
      <c r="AE87" s="25"/>
      <c r="AF87" s="24"/>
      <c r="AI87">
        <f>SUM(Tableau5[[#This Row],[Tutorat collectif3]:[Tutorat à distance3]])</f>
        <v>0</v>
      </c>
      <c r="AJ87" s="25"/>
      <c r="AK87" s="24"/>
      <c r="AN87">
        <f>SUM(Tableau5[[#This Row],[Tutorat collectif4]:[Tutorat à distance4]])</f>
        <v>0</v>
      </c>
      <c r="AO87" s="25"/>
      <c r="AP87" s="24"/>
      <c r="AS87">
        <f>SUM(Tableau5[[#This Row],[Tutorat collectif5]:[Tutorat à distance5]])</f>
        <v>0</v>
      </c>
      <c r="AT87" s="25"/>
      <c r="AU87" s="24"/>
      <c r="AX87">
        <f>SUM(Tableau5[[#This Row],[Tutorat collectif6]:[Tutorat à distance6]])</f>
        <v>0</v>
      </c>
      <c r="AY87" s="25"/>
      <c r="AZ8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7">
        <f>SUM(Tableau5[[#This Row],[Total tutorat collectif ]:[Total tutorat à distance]])</f>
        <v>0</v>
      </c>
      <c r="BD87" s="25">
        <f>SUM(Tableau5[[#This Row],[Absences10]],Tableau5[[#This Row],[Absences11]],Tableau5[[#This Row],[Absences12]],Tableau5[[#This Row],[Absences1]],Tableau5[[#This Row],[Absences2]],Tableau5[[#This Row],[Absences3]],Tableau5[[#This Row],[Absences4]],Tableau5[[#This Row],[Absences5]],Tableau5[[#This Row],[Absences6]])</f>
        <v>0</v>
      </c>
    </row>
    <row r="88" spans="2:56" x14ac:dyDescent="0.35">
      <c r="B88" s="24"/>
      <c r="C88" t="str">
        <f>IFERROR(VLOOKUP(Tableau5[[#This Row],[Numéro étudiant]],Tableau2[[#All],[Numéro étudiant]:[Numéro de téléphone]],2,FALSE),"")</f>
        <v/>
      </c>
      <c r="D88" t="str">
        <f>IFERROR(VLOOKUP(Tableau5[[#This Row],[Numéro étudiant]],Tableau2[[#All],[Numéro étudiant]:[Numéro de téléphone]],3,FALSE),"")</f>
        <v/>
      </c>
      <c r="E88" t="str">
        <f>IFERROR(VLOOKUP(Tableau5[[#This Row],[Numéro étudiant]],Tableau2[[#All],[Numéro étudiant]:[Numéro de téléphone]],4,FALSE),"")</f>
        <v/>
      </c>
      <c r="F88" s="25" t="str">
        <f>IFERROR(VLOOKUP(Tableau5[[#This Row],[Numéro étudiant]],Tableau2[[#All],[Numéro étudiant]:[Numéro de téléphone]],5,FALSE),"")</f>
        <v/>
      </c>
      <c r="G88" s="24"/>
      <c r="J88">
        <f>SUM(Tableau5[[#This Row],[Tutorat collectif10]:[Tutorat à distance10]])</f>
        <v>0</v>
      </c>
      <c r="K88" s="25"/>
      <c r="L88" s="24"/>
      <c r="O88">
        <f>SUM(Tableau5[[#This Row],[Tutorat collectif11]:[Tutorat à distance11]])</f>
        <v>0</v>
      </c>
      <c r="P88" s="25"/>
      <c r="Q88" s="24"/>
      <c r="T88">
        <f>SUM(Tableau5[[#This Row],[Tutorat collectif12]:[Tutorat à distance12]])</f>
        <v>0</v>
      </c>
      <c r="U88" s="25"/>
      <c r="V88" s="24"/>
      <c r="Y88">
        <f>SUM(Tableau5[[#This Row],[Tutorat collectif1]:[Tutorat à distance1]])</f>
        <v>0</v>
      </c>
      <c r="Z88" s="25"/>
      <c r="AA88" s="24"/>
      <c r="AD88">
        <f>SUM(Tableau5[[#This Row],[Tutorat collectif2]:[Tutorat à distance2]])</f>
        <v>0</v>
      </c>
      <c r="AE88" s="25"/>
      <c r="AF88" s="24"/>
      <c r="AI88">
        <f>SUM(Tableau5[[#This Row],[Tutorat collectif3]:[Tutorat à distance3]])</f>
        <v>0</v>
      </c>
      <c r="AJ88" s="25"/>
      <c r="AK88" s="24"/>
      <c r="AN88">
        <f>SUM(Tableau5[[#This Row],[Tutorat collectif4]:[Tutorat à distance4]])</f>
        <v>0</v>
      </c>
      <c r="AO88" s="25"/>
      <c r="AP88" s="24"/>
      <c r="AS88">
        <f>SUM(Tableau5[[#This Row],[Tutorat collectif5]:[Tutorat à distance5]])</f>
        <v>0</v>
      </c>
      <c r="AT88" s="25"/>
      <c r="AU88" s="24"/>
      <c r="AX88">
        <f>SUM(Tableau5[[#This Row],[Tutorat collectif6]:[Tutorat à distance6]])</f>
        <v>0</v>
      </c>
      <c r="AY88" s="25"/>
      <c r="AZ8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8">
        <f>SUM(Tableau5[[#This Row],[Total tutorat collectif ]:[Total tutorat à distance]])</f>
        <v>0</v>
      </c>
      <c r="BD88" s="25">
        <f>SUM(Tableau5[[#This Row],[Absences10]],Tableau5[[#This Row],[Absences11]],Tableau5[[#This Row],[Absences12]],Tableau5[[#This Row],[Absences1]],Tableau5[[#This Row],[Absences2]],Tableau5[[#This Row],[Absences3]],Tableau5[[#This Row],[Absences4]],Tableau5[[#This Row],[Absences5]],Tableau5[[#This Row],[Absences6]])</f>
        <v>0</v>
      </c>
    </row>
    <row r="89" spans="2:56" x14ac:dyDescent="0.35">
      <c r="B89" s="24"/>
      <c r="C89" t="str">
        <f>IFERROR(VLOOKUP(Tableau5[[#This Row],[Numéro étudiant]],Tableau2[[#All],[Numéro étudiant]:[Numéro de téléphone]],2,FALSE),"")</f>
        <v/>
      </c>
      <c r="D89" t="str">
        <f>IFERROR(VLOOKUP(Tableau5[[#This Row],[Numéro étudiant]],Tableau2[[#All],[Numéro étudiant]:[Numéro de téléphone]],3,FALSE),"")</f>
        <v/>
      </c>
      <c r="E89" t="str">
        <f>IFERROR(VLOOKUP(Tableau5[[#This Row],[Numéro étudiant]],Tableau2[[#All],[Numéro étudiant]:[Numéro de téléphone]],4,FALSE),"")</f>
        <v/>
      </c>
      <c r="F89" s="25" t="str">
        <f>IFERROR(VLOOKUP(Tableau5[[#This Row],[Numéro étudiant]],Tableau2[[#All],[Numéro étudiant]:[Numéro de téléphone]],5,FALSE),"")</f>
        <v/>
      </c>
      <c r="G89" s="24"/>
      <c r="J89">
        <f>SUM(Tableau5[[#This Row],[Tutorat collectif10]:[Tutorat à distance10]])</f>
        <v>0</v>
      </c>
      <c r="K89" s="25"/>
      <c r="L89" s="24"/>
      <c r="O89">
        <f>SUM(Tableau5[[#This Row],[Tutorat collectif11]:[Tutorat à distance11]])</f>
        <v>0</v>
      </c>
      <c r="P89" s="25"/>
      <c r="Q89" s="24"/>
      <c r="T89">
        <f>SUM(Tableau5[[#This Row],[Tutorat collectif12]:[Tutorat à distance12]])</f>
        <v>0</v>
      </c>
      <c r="U89" s="25"/>
      <c r="V89" s="24"/>
      <c r="Y89">
        <f>SUM(Tableau5[[#This Row],[Tutorat collectif1]:[Tutorat à distance1]])</f>
        <v>0</v>
      </c>
      <c r="Z89" s="25"/>
      <c r="AA89" s="24"/>
      <c r="AD89">
        <f>SUM(Tableau5[[#This Row],[Tutorat collectif2]:[Tutorat à distance2]])</f>
        <v>0</v>
      </c>
      <c r="AE89" s="25"/>
      <c r="AF89" s="24"/>
      <c r="AI89">
        <f>SUM(Tableau5[[#This Row],[Tutorat collectif3]:[Tutorat à distance3]])</f>
        <v>0</v>
      </c>
      <c r="AJ89" s="25"/>
      <c r="AK89" s="24"/>
      <c r="AN89">
        <f>SUM(Tableau5[[#This Row],[Tutorat collectif4]:[Tutorat à distance4]])</f>
        <v>0</v>
      </c>
      <c r="AO89" s="25"/>
      <c r="AP89" s="24"/>
      <c r="AS89">
        <f>SUM(Tableau5[[#This Row],[Tutorat collectif5]:[Tutorat à distance5]])</f>
        <v>0</v>
      </c>
      <c r="AT89" s="25"/>
      <c r="AU89" s="24"/>
      <c r="AX89">
        <f>SUM(Tableau5[[#This Row],[Tutorat collectif6]:[Tutorat à distance6]])</f>
        <v>0</v>
      </c>
      <c r="AY89" s="25"/>
      <c r="AZ8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8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8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89">
        <f>SUM(Tableau5[[#This Row],[Total tutorat collectif ]:[Total tutorat à distance]])</f>
        <v>0</v>
      </c>
      <c r="BD89" s="25">
        <f>SUM(Tableau5[[#This Row],[Absences10]],Tableau5[[#This Row],[Absences11]],Tableau5[[#This Row],[Absences12]],Tableau5[[#This Row],[Absences1]],Tableau5[[#This Row],[Absences2]],Tableau5[[#This Row],[Absences3]],Tableau5[[#This Row],[Absences4]],Tableau5[[#This Row],[Absences5]],Tableau5[[#This Row],[Absences6]])</f>
        <v>0</v>
      </c>
    </row>
    <row r="90" spans="2:56" x14ac:dyDescent="0.35">
      <c r="B90" s="24"/>
      <c r="C90" t="str">
        <f>IFERROR(VLOOKUP(Tableau5[[#This Row],[Numéro étudiant]],Tableau2[[#All],[Numéro étudiant]:[Numéro de téléphone]],2,FALSE),"")</f>
        <v/>
      </c>
      <c r="D90" t="str">
        <f>IFERROR(VLOOKUP(Tableau5[[#This Row],[Numéro étudiant]],Tableau2[[#All],[Numéro étudiant]:[Numéro de téléphone]],3,FALSE),"")</f>
        <v/>
      </c>
      <c r="E90" t="str">
        <f>IFERROR(VLOOKUP(Tableau5[[#This Row],[Numéro étudiant]],Tableau2[[#All],[Numéro étudiant]:[Numéro de téléphone]],4,FALSE),"")</f>
        <v/>
      </c>
      <c r="F90" s="25" t="str">
        <f>IFERROR(VLOOKUP(Tableau5[[#This Row],[Numéro étudiant]],Tableau2[[#All],[Numéro étudiant]:[Numéro de téléphone]],5,FALSE),"")</f>
        <v/>
      </c>
      <c r="G90" s="24"/>
      <c r="J90">
        <f>SUM(Tableau5[[#This Row],[Tutorat collectif10]:[Tutorat à distance10]])</f>
        <v>0</v>
      </c>
      <c r="K90" s="25"/>
      <c r="L90" s="24"/>
      <c r="O90">
        <f>SUM(Tableau5[[#This Row],[Tutorat collectif11]:[Tutorat à distance11]])</f>
        <v>0</v>
      </c>
      <c r="P90" s="25"/>
      <c r="Q90" s="24"/>
      <c r="T90">
        <f>SUM(Tableau5[[#This Row],[Tutorat collectif12]:[Tutorat à distance12]])</f>
        <v>0</v>
      </c>
      <c r="U90" s="25"/>
      <c r="V90" s="24"/>
      <c r="Y90">
        <f>SUM(Tableau5[[#This Row],[Tutorat collectif1]:[Tutorat à distance1]])</f>
        <v>0</v>
      </c>
      <c r="Z90" s="25"/>
      <c r="AA90" s="24"/>
      <c r="AD90">
        <f>SUM(Tableau5[[#This Row],[Tutorat collectif2]:[Tutorat à distance2]])</f>
        <v>0</v>
      </c>
      <c r="AE90" s="25"/>
      <c r="AF90" s="24"/>
      <c r="AI90">
        <f>SUM(Tableau5[[#This Row],[Tutorat collectif3]:[Tutorat à distance3]])</f>
        <v>0</v>
      </c>
      <c r="AJ90" s="25"/>
      <c r="AK90" s="24"/>
      <c r="AN90">
        <f>SUM(Tableau5[[#This Row],[Tutorat collectif4]:[Tutorat à distance4]])</f>
        <v>0</v>
      </c>
      <c r="AO90" s="25"/>
      <c r="AP90" s="24"/>
      <c r="AS90">
        <f>SUM(Tableau5[[#This Row],[Tutorat collectif5]:[Tutorat à distance5]])</f>
        <v>0</v>
      </c>
      <c r="AT90" s="25"/>
      <c r="AU90" s="24"/>
      <c r="AX90">
        <f>SUM(Tableau5[[#This Row],[Tutorat collectif6]:[Tutorat à distance6]])</f>
        <v>0</v>
      </c>
      <c r="AY90" s="25"/>
      <c r="AZ9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0">
        <f>SUM(Tableau5[[#This Row],[Total tutorat collectif ]:[Total tutorat à distance]])</f>
        <v>0</v>
      </c>
      <c r="BD90" s="25">
        <f>SUM(Tableau5[[#This Row],[Absences10]],Tableau5[[#This Row],[Absences11]],Tableau5[[#This Row],[Absences12]],Tableau5[[#This Row],[Absences1]],Tableau5[[#This Row],[Absences2]],Tableau5[[#This Row],[Absences3]],Tableau5[[#This Row],[Absences4]],Tableau5[[#This Row],[Absences5]],Tableau5[[#This Row],[Absences6]])</f>
        <v>0</v>
      </c>
    </row>
    <row r="91" spans="2:56" x14ac:dyDescent="0.35">
      <c r="B91" s="24"/>
      <c r="C91" t="str">
        <f>IFERROR(VLOOKUP(Tableau5[[#This Row],[Numéro étudiant]],Tableau2[[#All],[Numéro étudiant]:[Numéro de téléphone]],2,FALSE),"")</f>
        <v/>
      </c>
      <c r="D91" t="str">
        <f>IFERROR(VLOOKUP(Tableau5[[#This Row],[Numéro étudiant]],Tableau2[[#All],[Numéro étudiant]:[Numéro de téléphone]],3,FALSE),"")</f>
        <v/>
      </c>
      <c r="E91" t="str">
        <f>IFERROR(VLOOKUP(Tableau5[[#This Row],[Numéro étudiant]],Tableau2[[#All],[Numéro étudiant]:[Numéro de téléphone]],4,FALSE),"")</f>
        <v/>
      </c>
      <c r="F91" s="25" t="str">
        <f>IFERROR(VLOOKUP(Tableau5[[#This Row],[Numéro étudiant]],Tableau2[[#All],[Numéro étudiant]:[Numéro de téléphone]],5,FALSE),"")</f>
        <v/>
      </c>
      <c r="G91" s="24"/>
      <c r="J91">
        <f>SUM(Tableau5[[#This Row],[Tutorat collectif10]:[Tutorat à distance10]])</f>
        <v>0</v>
      </c>
      <c r="K91" s="25"/>
      <c r="L91" s="24"/>
      <c r="O91">
        <f>SUM(Tableau5[[#This Row],[Tutorat collectif11]:[Tutorat à distance11]])</f>
        <v>0</v>
      </c>
      <c r="P91" s="25"/>
      <c r="Q91" s="24"/>
      <c r="T91">
        <f>SUM(Tableau5[[#This Row],[Tutorat collectif12]:[Tutorat à distance12]])</f>
        <v>0</v>
      </c>
      <c r="U91" s="25"/>
      <c r="V91" s="24"/>
      <c r="Y91">
        <f>SUM(Tableau5[[#This Row],[Tutorat collectif1]:[Tutorat à distance1]])</f>
        <v>0</v>
      </c>
      <c r="Z91" s="25"/>
      <c r="AA91" s="24"/>
      <c r="AD91">
        <f>SUM(Tableau5[[#This Row],[Tutorat collectif2]:[Tutorat à distance2]])</f>
        <v>0</v>
      </c>
      <c r="AE91" s="25"/>
      <c r="AF91" s="24"/>
      <c r="AI91">
        <f>SUM(Tableau5[[#This Row],[Tutorat collectif3]:[Tutorat à distance3]])</f>
        <v>0</v>
      </c>
      <c r="AJ91" s="25"/>
      <c r="AK91" s="24"/>
      <c r="AN91">
        <f>SUM(Tableau5[[#This Row],[Tutorat collectif4]:[Tutorat à distance4]])</f>
        <v>0</v>
      </c>
      <c r="AO91" s="25"/>
      <c r="AP91" s="24"/>
      <c r="AS91">
        <f>SUM(Tableau5[[#This Row],[Tutorat collectif5]:[Tutorat à distance5]])</f>
        <v>0</v>
      </c>
      <c r="AT91" s="25"/>
      <c r="AU91" s="24"/>
      <c r="AX91">
        <f>SUM(Tableau5[[#This Row],[Tutorat collectif6]:[Tutorat à distance6]])</f>
        <v>0</v>
      </c>
      <c r="AY91" s="25"/>
      <c r="AZ9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1">
        <f>SUM(Tableau5[[#This Row],[Total tutorat collectif ]:[Total tutorat à distance]])</f>
        <v>0</v>
      </c>
      <c r="BD91" s="25">
        <f>SUM(Tableau5[[#This Row],[Absences10]],Tableau5[[#This Row],[Absences11]],Tableau5[[#This Row],[Absences12]],Tableau5[[#This Row],[Absences1]],Tableau5[[#This Row],[Absences2]],Tableau5[[#This Row],[Absences3]],Tableau5[[#This Row],[Absences4]],Tableau5[[#This Row],[Absences5]],Tableau5[[#This Row],[Absences6]])</f>
        <v>0</v>
      </c>
    </row>
    <row r="92" spans="2:56" x14ac:dyDescent="0.35">
      <c r="B92" s="24"/>
      <c r="C92" t="str">
        <f>IFERROR(VLOOKUP(Tableau5[[#This Row],[Numéro étudiant]],Tableau2[[#All],[Numéro étudiant]:[Numéro de téléphone]],2,FALSE),"")</f>
        <v/>
      </c>
      <c r="D92" t="str">
        <f>IFERROR(VLOOKUP(Tableau5[[#This Row],[Numéro étudiant]],Tableau2[[#All],[Numéro étudiant]:[Numéro de téléphone]],3,FALSE),"")</f>
        <v/>
      </c>
      <c r="E92" t="str">
        <f>IFERROR(VLOOKUP(Tableau5[[#This Row],[Numéro étudiant]],Tableau2[[#All],[Numéro étudiant]:[Numéro de téléphone]],4,FALSE),"")</f>
        <v/>
      </c>
      <c r="F92" s="25" t="str">
        <f>IFERROR(VLOOKUP(Tableau5[[#This Row],[Numéro étudiant]],Tableau2[[#All],[Numéro étudiant]:[Numéro de téléphone]],5,FALSE),"")</f>
        <v/>
      </c>
      <c r="G92" s="24"/>
      <c r="J92">
        <f>SUM(Tableau5[[#This Row],[Tutorat collectif10]:[Tutorat à distance10]])</f>
        <v>0</v>
      </c>
      <c r="K92" s="25"/>
      <c r="L92" s="24"/>
      <c r="O92">
        <f>SUM(Tableau5[[#This Row],[Tutorat collectif11]:[Tutorat à distance11]])</f>
        <v>0</v>
      </c>
      <c r="P92" s="25"/>
      <c r="Q92" s="24"/>
      <c r="T92">
        <f>SUM(Tableau5[[#This Row],[Tutorat collectif12]:[Tutorat à distance12]])</f>
        <v>0</v>
      </c>
      <c r="U92" s="25"/>
      <c r="V92" s="24"/>
      <c r="Y92">
        <f>SUM(Tableau5[[#This Row],[Tutorat collectif1]:[Tutorat à distance1]])</f>
        <v>0</v>
      </c>
      <c r="Z92" s="25"/>
      <c r="AA92" s="24"/>
      <c r="AD92">
        <f>SUM(Tableau5[[#This Row],[Tutorat collectif2]:[Tutorat à distance2]])</f>
        <v>0</v>
      </c>
      <c r="AE92" s="25"/>
      <c r="AF92" s="24"/>
      <c r="AI92">
        <f>SUM(Tableau5[[#This Row],[Tutorat collectif3]:[Tutorat à distance3]])</f>
        <v>0</v>
      </c>
      <c r="AJ92" s="25"/>
      <c r="AK92" s="24"/>
      <c r="AN92">
        <f>SUM(Tableau5[[#This Row],[Tutorat collectif4]:[Tutorat à distance4]])</f>
        <v>0</v>
      </c>
      <c r="AO92" s="25"/>
      <c r="AP92" s="24"/>
      <c r="AS92">
        <f>SUM(Tableau5[[#This Row],[Tutorat collectif5]:[Tutorat à distance5]])</f>
        <v>0</v>
      </c>
      <c r="AT92" s="25"/>
      <c r="AU92" s="24"/>
      <c r="AX92">
        <f>SUM(Tableau5[[#This Row],[Tutorat collectif6]:[Tutorat à distance6]])</f>
        <v>0</v>
      </c>
      <c r="AY92" s="25"/>
      <c r="AZ9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2">
        <f>SUM(Tableau5[[#This Row],[Total tutorat collectif ]:[Total tutorat à distance]])</f>
        <v>0</v>
      </c>
      <c r="BD92" s="25">
        <f>SUM(Tableau5[[#This Row],[Absences10]],Tableau5[[#This Row],[Absences11]],Tableau5[[#This Row],[Absences12]],Tableau5[[#This Row],[Absences1]],Tableau5[[#This Row],[Absences2]],Tableau5[[#This Row],[Absences3]],Tableau5[[#This Row],[Absences4]],Tableau5[[#This Row],[Absences5]],Tableau5[[#This Row],[Absences6]])</f>
        <v>0</v>
      </c>
    </row>
    <row r="93" spans="2:56" x14ac:dyDescent="0.35">
      <c r="B93" s="24"/>
      <c r="C93" t="str">
        <f>IFERROR(VLOOKUP(Tableau5[[#This Row],[Numéro étudiant]],Tableau2[[#All],[Numéro étudiant]:[Numéro de téléphone]],2,FALSE),"")</f>
        <v/>
      </c>
      <c r="D93" t="str">
        <f>IFERROR(VLOOKUP(Tableau5[[#This Row],[Numéro étudiant]],Tableau2[[#All],[Numéro étudiant]:[Numéro de téléphone]],3,FALSE),"")</f>
        <v/>
      </c>
      <c r="E93" t="str">
        <f>IFERROR(VLOOKUP(Tableau5[[#This Row],[Numéro étudiant]],Tableau2[[#All],[Numéro étudiant]:[Numéro de téléphone]],4,FALSE),"")</f>
        <v/>
      </c>
      <c r="F93" s="25" t="str">
        <f>IFERROR(VLOOKUP(Tableau5[[#This Row],[Numéro étudiant]],Tableau2[[#All],[Numéro étudiant]:[Numéro de téléphone]],5,FALSE),"")</f>
        <v/>
      </c>
      <c r="G93" s="24"/>
      <c r="J93">
        <f>SUM(Tableau5[[#This Row],[Tutorat collectif10]:[Tutorat à distance10]])</f>
        <v>0</v>
      </c>
      <c r="K93" s="25"/>
      <c r="L93" s="24"/>
      <c r="O93">
        <f>SUM(Tableau5[[#This Row],[Tutorat collectif11]:[Tutorat à distance11]])</f>
        <v>0</v>
      </c>
      <c r="P93" s="25"/>
      <c r="Q93" s="24"/>
      <c r="T93">
        <f>SUM(Tableau5[[#This Row],[Tutorat collectif12]:[Tutorat à distance12]])</f>
        <v>0</v>
      </c>
      <c r="U93" s="25"/>
      <c r="V93" s="24"/>
      <c r="Y93">
        <f>SUM(Tableau5[[#This Row],[Tutorat collectif1]:[Tutorat à distance1]])</f>
        <v>0</v>
      </c>
      <c r="Z93" s="25"/>
      <c r="AA93" s="24"/>
      <c r="AD93">
        <f>SUM(Tableau5[[#This Row],[Tutorat collectif2]:[Tutorat à distance2]])</f>
        <v>0</v>
      </c>
      <c r="AE93" s="25"/>
      <c r="AF93" s="24"/>
      <c r="AI93">
        <f>SUM(Tableau5[[#This Row],[Tutorat collectif3]:[Tutorat à distance3]])</f>
        <v>0</v>
      </c>
      <c r="AJ93" s="25"/>
      <c r="AK93" s="24"/>
      <c r="AN93">
        <f>SUM(Tableau5[[#This Row],[Tutorat collectif4]:[Tutorat à distance4]])</f>
        <v>0</v>
      </c>
      <c r="AO93" s="25"/>
      <c r="AP93" s="24"/>
      <c r="AS93">
        <f>SUM(Tableau5[[#This Row],[Tutorat collectif5]:[Tutorat à distance5]])</f>
        <v>0</v>
      </c>
      <c r="AT93" s="25"/>
      <c r="AU93" s="24"/>
      <c r="AX93">
        <f>SUM(Tableau5[[#This Row],[Tutorat collectif6]:[Tutorat à distance6]])</f>
        <v>0</v>
      </c>
      <c r="AY93" s="25"/>
      <c r="AZ9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3">
        <f>SUM(Tableau5[[#This Row],[Total tutorat collectif ]:[Total tutorat à distance]])</f>
        <v>0</v>
      </c>
      <c r="BD93" s="25">
        <f>SUM(Tableau5[[#This Row],[Absences10]],Tableau5[[#This Row],[Absences11]],Tableau5[[#This Row],[Absences12]],Tableau5[[#This Row],[Absences1]],Tableau5[[#This Row],[Absences2]],Tableau5[[#This Row],[Absences3]],Tableau5[[#This Row],[Absences4]],Tableau5[[#This Row],[Absences5]],Tableau5[[#This Row],[Absences6]])</f>
        <v>0</v>
      </c>
    </row>
    <row r="94" spans="2:56" x14ac:dyDescent="0.35">
      <c r="B94" s="24"/>
      <c r="C94" t="str">
        <f>IFERROR(VLOOKUP(Tableau5[[#This Row],[Numéro étudiant]],Tableau2[[#All],[Numéro étudiant]:[Numéro de téléphone]],2,FALSE),"")</f>
        <v/>
      </c>
      <c r="D94" t="str">
        <f>IFERROR(VLOOKUP(Tableau5[[#This Row],[Numéro étudiant]],Tableau2[[#All],[Numéro étudiant]:[Numéro de téléphone]],3,FALSE),"")</f>
        <v/>
      </c>
      <c r="E94" t="str">
        <f>IFERROR(VLOOKUP(Tableau5[[#This Row],[Numéro étudiant]],Tableau2[[#All],[Numéro étudiant]:[Numéro de téléphone]],4,FALSE),"")</f>
        <v/>
      </c>
      <c r="F94" s="25" t="str">
        <f>IFERROR(VLOOKUP(Tableau5[[#This Row],[Numéro étudiant]],Tableau2[[#All],[Numéro étudiant]:[Numéro de téléphone]],5,FALSE),"")</f>
        <v/>
      </c>
      <c r="G94" s="24"/>
      <c r="J94">
        <f>SUM(Tableau5[[#This Row],[Tutorat collectif10]:[Tutorat à distance10]])</f>
        <v>0</v>
      </c>
      <c r="K94" s="25"/>
      <c r="L94" s="24"/>
      <c r="O94">
        <f>SUM(Tableau5[[#This Row],[Tutorat collectif11]:[Tutorat à distance11]])</f>
        <v>0</v>
      </c>
      <c r="P94" s="25"/>
      <c r="Q94" s="24"/>
      <c r="T94">
        <f>SUM(Tableau5[[#This Row],[Tutorat collectif12]:[Tutorat à distance12]])</f>
        <v>0</v>
      </c>
      <c r="U94" s="25"/>
      <c r="V94" s="24"/>
      <c r="Y94">
        <f>SUM(Tableau5[[#This Row],[Tutorat collectif1]:[Tutorat à distance1]])</f>
        <v>0</v>
      </c>
      <c r="Z94" s="25"/>
      <c r="AA94" s="24"/>
      <c r="AD94">
        <f>SUM(Tableau5[[#This Row],[Tutorat collectif2]:[Tutorat à distance2]])</f>
        <v>0</v>
      </c>
      <c r="AE94" s="25"/>
      <c r="AF94" s="24"/>
      <c r="AI94">
        <f>SUM(Tableau5[[#This Row],[Tutorat collectif3]:[Tutorat à distance3]])</f>
        <v>0</v>
      </c>
      <c r="AJ94" s="25"/>
      <c r="AK94" s="24"/>
      <c r="AN94">
        <f>SUM(Tableau5[[#This Row],[Tutorat collectif4]:[Tutorat à distance4]])</f>
        <v>0</v>
      </c>
      <c r="AO94" s="25"/>
      <c r="AP94" s="24"/>
      <c r="AS94">
        <f>SUM(Tableau5[[#This Row],[Tutorat collectif5]:[Tutorat à distance5]])</f>
        <v>0</v>
      </c>
      <c r="AT94" s="25"/>
      <c r="AU94" s="24"/>
      <c r="AX94">
        <f>SUM(Tableau5[[#This Row],[Tutorat collectif6]:[Tutorat à distance6]])</f>
        <v>0</v>
      </c>
      <c r="AY94" s="25"/>
      <c r="AZ9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4">
        <f>SUM(Tableau5[[#This Row],[Total tutorat collectif ]:[Total tutorat à distance]])</f>
        <v>0</v>
      </c>
      <c r="BD94" s="25">
        <f>SUM(Tableau5[[#This Row],[Absences10]],Tableau5[[#This Row],[Absences11]],Tableau5[[#This Row],[Absences12]],Tableau5[[#This Row],[Absences1]],Tableau5[[#This Row],[Absences2]],Tableau5[[#This Row],[Absences3]],Tableau5[[#This Row],[Absences4]],Tableau5[[#This Row],[Absences5]],Tableau5[[#This Row],[Absences6]])</f>
        <v>0</v>
      </c>
    </row>
    <row r="95" spans="2:56" x14ac:dyDescent="0.35">
      <c r="B95" s="24"/>
      <c r="C95" t="str">
        <f>IFERROR(VLOOKUP(Tableau5[[#This Row],[Numéro étudiant]],Tableau2[[#All],[Numéro étudiant]:[Numéro de téléphone]],2,FALSE),"")</f>
        <v/>
      </c>
      <c r="D95" t="str">
        <f>IFERROR(VLOOKUP(Tableau5[[#This Row],[Numéro étudiant]],Tableau2[[#All],[Numéro étudiant]:[Numéro de téléphone]],3,FALSE),"")</f>
        <v/>
      </c>
      <c r="E95" t="str">
        <f>IFERROR(VLOOKUP(Tableau5[[#This Row],[Numéro étudiant]],Tableau2[[#All],[Numéro étudiant]:[Numéro de téléphone]],4,FALSE),"")</f>
        <v/>
      </c>
      <c r="F95" s="25" t="str">
        <f>IFERROR(VLOOKUP(Tableau5[[#This Row],[Numéro étudiant]],Tableau2[[#All],[Numéro étudiant]:[Numéro de téléphone]],5,FALSE),"")</f>
        <v/>
      </c>
      <c r="G95" s="24"/>
      <c r="J95">
        <f>SUM(Tableau5[[#This Row],[Tutorat collectif10]:[Tutorat à distance10]])</f>
        <v>0</v>
      </c>
      <c r="K95" s="25"/>
      <c r="L95" s="24"/>
      <c r="O95">
        <f>SUM(Tableau5[[#This Row],[Tutorat collectif11]:[Tutorat à distance11]])</f>
        <v>0</v>
      </c>
      <c r="P95" s="25"/>
      <c r="Q95" s="24"/>
      <c r="T95">
        <f>SUM(Tableau5[[#This Row],[Tutorat collectif12]:[Tutorat à distance12]])</f>
        <v>0</v>
      </c>
      <c r="U95" s="25"/>
      <c r="V95" s="24"/>
      <c r="Y95">
        <f>SUM(Tableau5[[#This Row],[Tutorat collectif1]:[Tutorat à distance1]])</f>
        <v>0</v>
      </c>
      <c r="Z95" s="25"/>
      <c r="AA95" s="24"/>
      <c r="AD95">
        <f>SUM(Tableau5[[#This Row],[Tutorat collectif2]:[Tutorat à distance2]])</f>
        <v>0</v>
      </c>
      <c r="AE95" s="25"/>
      <c r="AF95" s="24"/>
      <c r="AI95">
        <f>SUM(Tableau5[[#This Row],[Tutorat collectif3]:[Tutorat à distance3]])</f>
        <v>0</v>
      </c>
      <c r="AJ95" s="25"/>
      <c r="AK95" s="24"/>
      <c r="AN95">
        <f>SUM(Tableau5[[#This Row],[Tutorat collectif4]:[Tutorat à distance4]])</f>
        <v>0</v>
      </c>
      <c r="AO95" s="25"/>
      <c r="AP95" s="24"/>
      <c r="AS95">
        <f>SUM(Tableau5[[#This Row],[Tutorat collectif5]:[Tutorat à distance5]])</f>
        <v>0</v>
      </c>
      <c r="AT95" s="25"/>
      <c r="AU95" s="24"/>
      <c r="AX95">
        <f>SUM(Tableau5[[#This Row],[Tutorat collectif6]:[Tutorat à distance6]])</f>
        <v>0</v>
      </c>
      <c r="AY95" s="25"/>
      <c r="AZ9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5">
        <f>SUM(Tableau5[[#This Row],[Total tutorat collectif ]:[Total tutorat à distance]])</f>
        <v>0</v>
      </c>
      <c r="BD95" s="25">
        <f>SUM(Tableau5[[#This Row],[Absences10]],Tableau5[[#This Row],[Absences11]],Tableau5[[#This Row],[Absences12]],Tableau5[[#This Row],[Absences1]],Tableau5[[#This Row],[Absences2]],Tableau5[[#This Row],[Absences3]],Tableau5[[#This Row],[Absences4]],Tableau5[[#This Row],[Absences5]],Tableau5[[#This Row],[Absences6]])</f>
        <v>0</v>
      </c>
    </row>
    <row r="96" spans="2:56" x14ac:dyDescent="0.35">
      <c r="B96" s="24"/>
      <c r="C96" t="str">
        <f>IFERROR(VLOOKUP(Tableau5[[#This Row],[Numéro étudiant]],Tableau2[[#All],[Numéro étudiant]:[Numéro de téléphone]],2,FALSE),"")</f>
        <v/>
      </c>
      <c r="D96" t="str">
        <f>IFERROR(VLOOKUP(Tableau5[[#This Row],[Numéro étudiant]],Tableau2[[#All],[Numéro étudiant]:[Numéro de téléphone]],3,FALSE),"")</f>
        <v/>
      </c>
      <c r="E96" t="str">
        <f>IFERROR(VLOOKUP(Tableau5[[#This Row],[Numéro étudiant]],Tableau2[[#All],[Numéro étudiant]:[Numéro de téléphone]],4,FALSE),"")</f>
        <v/>
      </c>
      <c r="F96" s="25" t="str">
        <f>IFERROR(VLOOKUP(Tableau5[[#This Row],[Numéro étudiant]],Tableau2[[#All],[Numéro étudiant]:[Numéro de téléphone]],5,FALSE),"")</f>
        <v/>
      </c>
      <c r="G96" s="24"/>
      <c r="J96">
        <f>SUM(Tableau5[[#This Row],[Tutorat collectif10]:[Tutorat à distance10]])</f>
        <v>0</v>
      </c>
      <c r="K96" s="25"/>
      <c r="L96" s="24"/>
      <c r="O96">
        <f>SUM(Tableau5[[#This Row],[Tutorat collectif11]:[Tutorat à distance11]])</f>
        <v>0</v>
      </c>
      <c r="P96" s="25"/>
      <c r="Q96" s="24"/>
      <c r="T96">
        <f>SUM(Tableau5[[#This Row],[Tutorat collectif12]:[Tutorat à distance12]])</f>
        <v>0</v>
      </c>
      <c r="U96" s="25"/>
      <c r="V96" s="24"/>
      <c r="Y96">
        <f>SUM(Tableau5[[#This Row],[Tutorat collectif1]:[Tutorat à distance1]])</f>
        <v>0</v>
      </c>
      <c r="Z96" s="25"/>
      <c r="AA96" s="24"/>
      <c r="AD96">
        <f>SUM(Tableau5[[#This Row],[Tutorat collectif2]:[Tutorat à distance2]])</f>
        <v>0</v>
      </c>
      <c r="AE96" s="25"/>
      <c r="AF96" s="24"/>
      <c r="AI96">
        <f>SUM(Tableau5[[#This Row],[Tutorat collectif3]:[Tutorat à distance3]])</f>
        <v>0</v>
      </c>
      <c r="AJ96" s="25"/>
      <c r="AK96" s="24"/>
      <c r="AN96">
        <f>SUM(Tableau5[[#This Row],[Tutorat collectif4]:[Tutorat à distance4]])</f>
        <v>0</v>
      </c>
      <c r="AO96" s="25"/>
      <c r="AP96" s="24"/>
      <c r="AS96">
        <f>SUM(Tableau5[[#This Row],[Tutorat collectif5]:[Tutorat à distance5]])</f>
        <v>0</v>
      </c>
      <c r="AT96" s="25"/>
      <c r="AU96" s="24"/>
      <c r="AX96">
        <f>SUM(Tableau5[[#This Row],[Tutorat collectif6]:[Tutorat à distance6]])</f>
        <v>0</v>
      </c>
      <c r="AY96" s="25"/>
      <c r="AZ9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6">
        <f>SUM(Tableau5[[#This Row],[Total tutorat collectif ]:[Total tutorat à distance]])</f>
        <v>0</v>
      </c>
      <c r="BD96" s="25">
        <f>SUM(Tableau5[[#This Row],[Absences10]],Tableau5[[#This Row],[Absences11]],Tableau5[[#This Row],[Absences12]],Tableau5[[#This Row],[Absences1]],Tableau5[[#This Row],[Absences2]],Tableau5[[#This Row],[Absences3]],Tableau5[[#This Row],[Absences4]],Tableau5[[#This Row],[Absences5]],Tableau5[[#This Row],[Absences6]])</f>
        <v>0</v>
      </c>
    </row>
    <row r="97" spans="2:56" x14ac:dyDescent="0.35">
      <c r="B97" s="24"/>
      <c r="C97" t="str">
        <f>IFERROR(VLOOKUP(Tableau5[[#This Row],[Numéro étudiant]],Tableau2[[#All],[Numéro étudiant]:[Numéro de téléphone]],2,FALSE),"")</f>
        <v/>
      </c>
      <c r="D97" t="str">
        <f>IFERROR(VLOOKUP(Tableau5[[#This Row],[Numéro étudiant]],Tableau2[[#All],[Numéro étudiant]:[Numéro de téléphone]],3,FALSE),"")</f>
        <v/>
      </c>
      <c r="E97" t="str">
        <f>IFERROR(VLOOKUP(Tableau5[[#This Row],[Numéro étudiant]],Tableau2[[#All],[Numéro étudiant]:[Numéro de téléphone]],4,FALSE),"")</f>
        <v/>
      </c>
      <c r="F97" s="25" t="str">
        <f>IFERROR(VLOOKUP(Tableau5[[#This Row],[Numéro étudiant]],Tableau2[[#All],[Numéro étudiant]:[Numéro de téléphone]],5,FALSE),"")</f>
        <v/>
      </c>
      <c r="G97" s="24"/>
      <c r="J97">
        <f>SUM(Tableau5[[#This Row],[Tutorat collectif10]:[Tutorat à distance10]])</f>
        <v>0</v>
      </c>
      <c r="K97" s="25"/>
      <c r="L97" s="24"/>
      <c r="O97">
        <f>SUM(Tableau5[[#This Row],[Tutorat collectif11]:[Tutorat à distance11]])</f>
        <v>0</v>
      </c>
      <c r="P97" s="25"/>
      <c r="Q97" s="24"/>
      <c r="T97">
        <f>SUM(Tableau5[[#This Row],[Tutorat collectif12]:[Tutorat à distance12]])</f>
        <v>0</v>
      </c>
      <c r="U97" s="25"/>
      <c r="V97" s="24"/>
      <c r="Y97">
        <f>SUM(Tableau5[[#This Row],[Tutorat collectif1]:[Tutorat à distance1]])</f>
        <v>0</v>
      </c>
      <c r="Z97" s="25"/>
      <c r="AA97" s="24"/>
      <c r="AD97">
        <f>SUM(Tableau5[[#This Row],[Tutorat collectif2]:[Tutorat à distance2]])</f>
        <v>0</v>
      </c>
      <c r="AE97" s="25"/>
      <c r="AF97" s="24"/>
      <c r="AI97">
        <f>SUM(Tableau5[[#This Row],[Tutorat collectif3]:[Tutorat à distance3]])</f>
        <v>0</v>
      </c>
      <c r="AJ97" s="25"/>
      <c r="AK97" s="24"/>
      <c r="AN97">
        <f>SUM(Tableau5[[#This Row],[Tutorat collectif4]:[Tutorat à distance4]])</f>
        <v>0</v>
      </c>
      <c r="AO97" s="25"/>
      <c r="AP97" s="24"/>
      <c r="AS97">
        <f>SUM(Tableau5[[#This Row],[Tutorat collectif5]:[Tutorat à distance5]])</f>
        <v>0</v>
      </c>
      <c r="AT97" s="25"/>
      <c r="AU97" s="24"/>
      <c r="AX97">
        <f>SUM(Tableau5[[#This Row],[Tutorat collectif6]:[Tutorat à distance6]])</f>
        <v>0</v>
      </c>
      <c r="AY97" s="25"/>
      <c r="AZ9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7">
        <f>SUM(Tableau5[[#This Row],[Total tutorat collectif ]:[Total tutorat à distance]])</f>
        <v>0</v>
      </c>
      <c r="BD97" s="25">
        <f>SUM(Tableau5[[#This Row],[Absences10]],Tableau5[[#This Row],[Absences11]],Tableau5[[#This Row],[Absences12]],Tableau5[[#This Row],[Absences1]],Tableau5[[#This Row],[Absences2]],Tableau5[[#This Row],[Absences3]],Tableau5[[#This Row],[Absences4]],Tableau5[[#This Row],[Absences5]],Tableau5[[#This Row],[Absences6]])</f>
        <v>0</v>
      </c>
    </row>
    <row r="98" spans="2:56" x14ac:dyDescent="0.35">
      <c r="B98" s="24"/>
      <c r="C98" t="str">
        <f>IFERROR(VLOOKUP(Tableau5[[#This Row],[Numéro étudiant]],Tableau2[[#All],[Numéro étudiant]:[Numéro de téléphone]],2,FALSE),"")</f>
        <v/>
      </c>
      <c r="D98" t="str">
        <f>IFERROR(VLOOKUP(Tableau5[[#This Row],[Numéro étudiant]],Tableau2[[#All],[Numéro étudiant]:[Numéro de téléphone]],3,FALSE),"")</f>
        <v/>
      </c>
      <c r="E98" t="str">
        <f>IFERROR(VLOOKUP(Tableau5[[#This Row],[Numéro étudiant]],Tableau2[[#All],[Numéro étudiant]:[Numéro de téléphone]],4,FALSE),"")</f>
        <v/>
      </c>
      <c r="F98" s="25" t="str">
        <f>IFERROR(VLOOKUP(Tableau5[[#This Row],[Numéro étudiant]],Tableau2[[#All],[Numéro étudiant]:[Numéro de téléphone]],5,FALSE),"")</f>
        <v/>
      </c>
      <c r="G98" s="24"/>
      <c r="J98">
        <f>SUM(Tableau5[[#This Row],[Tutorat collectif10]:[Tutorat à distance10]])</f>
        <v>0</v>
      </c>
      <c r="K98" s="25"/>
      <c r="L98" s="24"/>
      <c r="O98">
        <f>SUM(Tableau5[[#This Row],[Tutorat collectif11]:[Tutorat à distance11]])</f>
        <v>0</v>
      </c>
      <c r="P98" s="25"/>
      <c r="Q98" s="24"/>
      <c r="T98">
        <f>SUM(Tableau5[[#This Row],[Tutorat collectif12]:[Tutorat à distance12]])</f>
        <v>0</v>
      </c>
      <c r="U98" s="25"/>
      <c r="V98" s="24"/>
      <c r="Y98">
        <f>SUM(Tableau5[[#This Row],[Tutorat collectif1]:[Tutorat à distance1]])</f>
        <v>0</v>
      </c>
      <c r="Z98" s="25"/>
      <c r="AA98" s="24"/>
      <c r="AD98">
        <f>SUM(Tableau5[[#This Row],[Tutorat collectif2]:[Tutorat à distance2]])</f>
        <v>0</v>
      </c>
      <c r="AE98" s="25"/>
      <c r="AF98" s="24"/>
      <c r="AI98">
        <f>SUM(Tableau5[[#This Row],[Tutorat collectif3]:[Tutorat à distance3]])</f>
        <v>0</v>
      </c>
      <c r="AJ98" s="25"/>
      <c r="AK98" s="24"/>
      <c r="AN98">
        <f>SUM(Tableau5[[#This Row],[Tutorat collectif4]:[Tutorat à distance4]])</f>
        <v>0</v>
      </c>
      <c r="AO98" s="25"/>
      <c r="AP98" s="24"/>
      <c r="AS98">
        <f>SUM(Tableau5[[#This Row],[Tutorat collectif5]:[Tutorat à distance5]])</f>
        <v>0</v>
      </c>
      <c r="AT98" s="25"/>
      <c r="AU98" s="24"/>
      <c r="AX98">
        <f>SUM(Tableau5[[#This Row],[Tutorat collectif6]:[Tutorat à distance6]])</f>
        <v>0</v>
      </c>
      <c r="AY98" s="25"/>
      <c r="AZ9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8">
        <f>SUM(Tableau5[[#This Row],[Total tutorat collectif ]:[Total tutorat à distance]])</f>
        <v>0</v>
      </c>
      <c r="BD98" s="25">
        <f>SUM(Tableau5[[#This Row],[Absences10]],Tableau5[[#This Row],[Absences11]],Tableau5[[#This Row],[Absences12]],Tableau5[[#This Row],[Absences1]],Tableau5[[#This Row],[Absences2]],Tableau5[[#This Row],[Absences3]],Tableau5[[#This Row],[Absences4]],Tableau5[[#This Row],[Absences5]],Tableau5[[#This Row],[Absences6]])</f>
        <v>0</v>
      </c>
    </row>
    <row r="99" spans="2:56" x14ac:dyDescent="0.35">
      <c r="B99" s="24"/>
      <c r="C99" t="str">
        <f>IFERROR(VLOOKUP(Tableau5[[#This Row],[Numéro étudiant]],Tableau2[[#All],[Numéro étudiant]:[Numéro de téléphone]],2,FALSE),"")</f>
        <v/>
      </c>
      <c r="D99" t="str">
        <f>IFERROR(VLOOKUP(Tableau5[[#This Row],[Numéro étudiant]],Tableau2[[#All],[Numéro étudiant]:[Numéro de téléphone]],3,FALSE),"")</f>
        <v/>
      </c>
      <c r="E99" t="str">
        <f>IFERROR(VLOOKUP(Tableau5[[#This Row],[Numéro étudiant]],Tableau2[[#All],[Numéro étudiant]:[Numéro de téléphone]],4,FALSE),"")</f>
        <v/>
      </c>
      <c r="F99" s="25" t="str">
        <f>IFERROR(VLOOKUP(Tableau5[[#This Row],[Numéro étudiant]],Tableau2[[#All],[Numéro étudiant]:[Numéro de téléphone]],5,FALSE),"")</f>
        <v/>
      </c>
      <c r="G99" s="24"/>
      <c r="J99">
        <f>SUM(Tableau5[[#This Row],[Tutorat collectif10]:[Tutorat à distance10]])</f>
        <v>0</v>
      </c>
      <c r="K99" s="25"/>
      <c r="L99" s="24"/>
      <c r="O99">
        <f>SUM(Tableau5[[#This Row],[Tutorat collectif11]:[Tutorat à distance11]])</f>
        <v>0</v>
      </c>
      <c r="P99" s="25"/>
      <c r="Q99" s="24"/>
      <c r="T99">
        <f>SUM(Tableau5[[#This Row],[Tutorat collectif12]:[Tutorat à distance12]])</f>
        <v>0</v>
      </c>
      <c r="U99" s="25"/>
      <c r="V99" s="24"/>
      <c r="Y99">
        <f>SUM(Tableau5[[#This Row],[Tutorat collectif1]:[Tutorat à distance1]])</f>
        <v>0</v>
      </c>
      <c r="Z99" s="25"/>
      <c r="AA99" s="24"/>
      <c r="AD99">
        <f>SUM(Tableau5[[#This Row],[Tutorat collectif2]:[Tutorat à distance2]])</f>
        <v>0</v>
      </c>
      <c r="AE99" s="25"/>
      <c r="AF99" s="24"/>
      <c r="AI99">
        <f>SUM(Tableau5[[#This Row],[Tutorat collectif3]:[Tutorat à distance3]])</f>
        <v>0</v>
      </c>
      <c r="AJ99" s="25"/>
      <c r="AK99" s="24"/>
      <c r="AN99">
        <f>SUM(Tableau5[[#This Row],[Tutorat collectif4]:[Tutorat à distance4]])</f>
        <v>0</v>
      </c>
      <c r="AO99" s="25"/>
      <c r="AP99" s="24"/>
      <c r="AS99">
        <f>SUM(Tableau5[[#This Row],[Tutorat collectif5]:[Tutorat à distance5]])</f>
        <v>0</v>
      </c>
      <c r="AT99" s="25"/>
      <c r="AU99" s="24"/>
      <c r="AX99">
        <f>SUM(Tableau5[[#This Row],[Tutorat collectif6]:[Tutorat à distance6]])</f>
        <v>0</v>
      </c>
      <c r="AY99" s="25"/>
      <c r="AZ9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9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9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99">
        <f>SUM(Tableau5[[#This Row],[Total tutorat collectif ]:[Total tutorat à distance]])</f>
        <v>0</v>
      </c>
      <c r="BD99" s="25">
        <f>SUM(Tableau5[[#This Row],[Absences10]],Tableau5[[#This Row],[Absences11]],Tableau5[[#This Row],[Absences12]],Tableau5[[#This Row],[Absences1]],Tableau5[[#This Row],[Absences2]],Tableau5[[#This Row],[Absences3]],Tableau5[[#This Row],[Absences4]],Tableau5[[#This Row],[Absences5]],Tableau5[[#This Row],[Absences6]])</f>
        <v>0</v>
      </c>
    </row>
    <row r="100" spans="2:56" x14ac:dyDescent="0.35">
      <c r="B100" s="24"/>
      <c r="C100" t="str">
        <f>IFERROR(VLOOKUP(Tableau5[[#This Row],[Numéro étudiant]],Tableau2[[#All],[Numéro étudiant]:[Numéro de téléphone]],2,FALSE),"")</f>
        <v/>
      </c>
      <c r="D100" t="str">
        <f>IFERROR(VLOOKUP(Tableau5[[#This Row],[Numéro étudiant]],Tableau2[[#All],[Numéro étudiant]:[Numéro de téléphone]],3,FALSE),"")</f>
        <v/>
      </c>
      <c r="E100" t="str">
        <f>IFERROR(VLOOKUP(Tableau5[[#This Row],[Numéro étudiant]],Tableau2[[#All],[Numéro étudiant]:[Numéro de téléphone]],4,FALSE),"")</f>
        <v/>
      </c>
      <c r="F100" s="25" t="str">
        <f>IFERROR(VLOOKUP(Tableau5[[#This Row],[Numéro étudiant]],Tableau2[[#All],[Numéro étudiant]:[Numéro de téléphone]],5,FALSE),"")</f>
        <v/>
      </c>
      <c r="G100" s="24"/>
      <c r="J100">
        <f>SUM(Tableau5[[#This Row],[Tutorat collectif10]:[Tutorat à distance10]])</f>
        <v>0</v>
      </c>
      <c r="K100" s="25"/>
      <c r="L100" s="24"/>
      <c r="O100">
        <f>SUM(Tableau5[[#This Row],[Tutorat collectif11]:[Tutorat à distance11]])</f>
        <v>0</v>
      </c>
      <c r="P100" s="25"/>
      <c r="Q100" s="24"/>
      <c r="T100">
        <f>SUM(Tableau5[[#This Row],[Tutorat collectif12]:[Tutorat à distance12]])</f>
        <v>0</v>
      </c>
      <c r="U100" s="25"/>
      <c r="V100" s="24"/>
      <c r="Y100">
        <f>SUM(Tableau5[[#This Row],[Tutorat collectif1]:[Tutorat à distance1]])</f>
        <v>0</v>
      </c>
      <c r="Z100" s="25"/>
      <c r="AA100" s="24"/>
      <c r="AD100">
        <f>SUM(Tableau5[[#This Row],[Tutorat collectif2]:[Tutorat à distance2]])</f>
        <v>0</v>
      </c>
      <c r="AE100" s="25"/>
      <c r="AF100" s="24"/>
      <c r="AI100">
        <f>SUM(Tableau5[[#This Row],[Tutorat collectif3]:[Tutorat à distance3]])</f>
        <v>0</v>
      </c>
      <c r="AJ100" s="25"/>
      <c r="AK100" s="24"/>
      <c r="AN100">
        <f>SUM(Tableau5[[#This Row],[Tutorat collectif4]:[Tutorat à distance4]])</f>
        <v>0</v>
      </c>
      <c r="AO100" s="25"/>
      <c r="AP100" s="24"/>
      <c r="AS100">
        <f>SUM(Tableau5[[#This Row],[Tutorat collectif5]:[Tutorat à distance5]])</f>
        <v>0</v>
      </c>
      <c r="AT100" s="25"/>
      <c r="AU100" s="24"/>
      <c r="AX100">
        <f>SUM(Tableau5[[#This Row],[Tutorat collectif6]:[Tutorat à distance6]])</f>
        <v>0</v>
      </c>
      <c r="AY100" s="25"/>
      <c r="AZ10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0">
        <f>SUM(Tableau5[[#This Row],[Total tutorat collectif ]:[Total tutorat à distance]])</f>
        <v>0</v>
      </c>
      <c r="BD100" s="25">
        <f>SUM(Tableau5[[#This Row],[Absences10]],Tableau5[[#This Row],[Absences11]],Tableau5[[#This Row],[Absences12]],Tableau5[[#This Row],[Absences1]],Tableau5[[#This Row],[Absences2]],Tableau5[[#This Row],[Absences3]],Tableau5[[#This Row],[Absences4]],Tableau5[[#This Row],[Absences5]],Tableau5[[#This Row],[Absences6]])</f>
        <v>0</v>
      </c>
    </row>
    <row r="101" spans="2:56" x14ac:dyDescent="0.35">
      <c r="B101" s="24"/>
      <c r="C101" t="str">
        <f>IFERROR(VLOOKUP(Tableau5[[#This Row],[Numéro étudiant]],Tableau2[[#All],[Numéro étudiant]:[Numéro de téléphone]],2,FALSE),"")</f>
        <v/>
      </c>
      <c r="D101" t="str">
        <f>IFERROR(VLOOKUP(Tableau5[[#This Row],[Numéro étudiant]],Tableau2[[#All],[Numéro étudiant]:[Numéro de téléphone]],3,FALSE),"")</f>
        <v/>
      </c>
      <c r="E101" t="str">
        <f>IFERROR(VLOOKUP(Tableau5[[#This Row],[Numéro étudiant]],Tableau2[[#All],[Numéro étudiant]:[Numéro de téléphone]],4,FALSE),"")</f>
        <v/>
      </c>
      <c r="F101" s="25" t="str">
        <f>IFERROR(VLOOKUP(Tableau5[[#This Row],[Numéro étudiant]],Tableau2[[#All],[Numéro étudiant]:[Numéro de téléphone]],5,FALSE),"")</f>
        <v/>
      </c>
      <c r="G101" s="24"/>
      <c r="J101">
        <f>SUM(Tableau5[[#This Row],[Tutorat collectif10]:[Tutorat à distance10]])</f>
        <v>0</v>
      </c>
      <c r="K101" s="25"/>
      <c r="L101" s="24"/>
      <c r="O101">
        <f>SUM(Tableau5[[#This Row],[Tutorat collectif11]:[Tutorat à distance11]])</f>
        <v>0</v>
      </c>
      <c r="P101" s="25"/>
      <c r="Q101" s="24"/>
      <c r="T101">
        <f>SUM(Tableau5[[#This Row],[Tutorat collectif12]:[Tutorat à distance12]])</f>
        <v>0</v>
      </c>
      <c r="U101" s="25"/>
      <c r="V101" s="24"/>
      <c r="Y101">
        <f>SUM(Tableau5[[#This Row],[Tutorat collectif1]:[Tutorat à distance1]])</f>
        <v>0</v>
      </c>
      <c r="Z101" s="25"/>
      <c r="AA101" s="24"/>
      <c r="AD101">
        <f>SUM(Tableau5[[#This Row],[Tutorat collectif2]:[Tutorat à distance2]])</f>
        <v>0</v>
      </c>
      <c r="AE101" s="25"/>
      <c r="AF101" s="24"/>
      <c r="AI101">
        <f>SUM(Tableau5[[#This Row],[Tutorat collectif3]:[Tutorat à distance3]])</f>
        <v>0</v>
      </c>
      <c r="AJ101" s="25"/>
      <c r="AK101" s="24"/>
      <c r="AN101">
        <f>SUM(Tableau5[[#This Row],[Tutorat collectif4]:[Tutorat à distance4]])</f>
        <v>0</v>
      </c>
      <c r="AO101" s="25"/>
      <c r="AP101" s="24"/>
      <c r="AS101">
        <f>SUM(Tableau5[[#This Row],[Tutorat collectif5]:[Tutorat à distance5]])</f>
        <v>0</v>
      </c>
      <c r="AT101" s="25"/>
      <c r="AU101" s="24"/>
      <c r="AX101">
        <f>SUM(Tableau5[[#This Row],[Tutorat collectif6]:[Tutorat à distance6]])</f>
        <v>0</v>
      </c>
      <c r="AY101" s="25"/>
      <c r="AZ10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1">
        <f>SUM(Tableau5[[#This Row],[Total tutorat collectif ]:[Total tutorat à distance]])</f>
        <v>0</v>
      </c>
      <c r="BD101" s="25">
        <f>SUM(Tableau5[[#This Row],[Absences10]],Tableau5[[#This Row],[Absences11]],Tableau5[[#This Row],[Absences12]],Tableau5[[#This Row],[Absences1]],Tableau5[[#This Row],[Absences2]],Tableau5[[#This Row],[Absences3]],Tableau5[[#This Row],[Absences4]],Tableau5[[#This Row],[Absences5]],Tableau5[[#This Row],[Absences6]])</f>
        <v>0</v>
      </c>
    </row>
    <row r="102" spans="2:56" x14ac:dyDescent="0.35">
      <c r="B102" s="24"/>
      <c r="C102" t="str">
        <f>IFERROR(VLOOKUP(Tableau5[[#This Row],[Numéro étudiant]],Tableau2[[#All],[Numéro étudiant]:[Numéro de téléphone]],2,FALSE),"")</f>
        <v/>
      </c>
      <c r="D102" t="str">
        <f>IFERROR(VLOOKUP(Tableau5[[#This Row],[Numéro étudiant]],Tableau2[[#All],[Numéro étudiant]:[Numéro de téléphone]],3,FALSE),"")</f>
        <v/>
      </c>
      <c r="E102" t="str">
        <f>IFERROR(VLOOKUP(Tableau5[[#This Row],[Numéro étudiant]],Tableau2[[#All],[Numéro étudiant]:[Numéro de téléphone]],4,FALSE),"")</f>
        <v/>
      </c>
      <c r="F102" s="25" t="str">
        <f>IFERROR(VLOOKUP(Tableau5[[#This Row],[Numéro étudiant]],Tableau2[[#All],[Numéro étudiant]:[Numéro de téléphone]],5,FALSE),"")</f>
        <v/>
      </c>
      <c r="G102" s="24"/>
      <c r="J102">
        <f>SUM(Tableau5[[#This Row],[Tutorat collectif10]:[Tutorat à distance10]])</f>
        <v>0</v>
      </c>
      <c r="K102" s="25"/>
      <c r="L102" s="24"/>
      <c r="O102">
        <f>SUM(Tableau5[[#This Row],[Tutorat collectif11]:[Tutorat à distance11]])</f>
        <v>0</v>
      </c>
      <c r="P102" s="25"/>
      <c r="Q102" s="24"/>
      <c r="T102">
        <f>SUM(Tableau5[[#This Row],[Tutorat collectif12]:[Tutorat à distance12]])</f>
        <v>0</v>
      </c>
      <c r="U102" s="25"/>
      <c r="V102" s="24"/>
      <c r="Y102">
        <f>SUM(Tableau5[[#This Row],[Tutorat collectif1]:[Tutorat à distance1]])</f>
        <v>0</v>
      </c>
      <c r="Z102" s="25"/>
      <c r="AA102" s="24"/>
      <c r="AD102">
        <f>SUM(Tableau5[[#This Row],[Tutorat collectif2]:[Tutorat à distance2]])</f>
        <v>0</v>
      </c>
      <c r="AE102" s="25"/>
      <c r="AF102" s="24"/>
      <c r="AI102">
        <f>SUM(Tableau5[[#This Row],[Tutorat collectif3]:[Tutorat à distance3]])</f>
        <v>0</v>
      </c>
      <c r="AJ102" s="25"/>
      <c r="AK102" s="24"/>
      <c r="AN102">
        <f>SUM(Tableau5[[#This Row],[Tutorat collectif4]:[Tutorat à distance4]])</f>
        <v>0</v>
      </c>
      <c r="AO102" s="25"/>
      <c r="AP102" s="24"/>
      <c r="AS102">
        <f>SUM(Tableau5[[#This Row],[Tutorat collectif5]:[Tutorat à distance5]])</f>
        <v>0</v>
      </c>
      <c r="AT102" s="25"/>
      <c r="AU102" s="24"/>
      <c r="AX102">
        <f>SUM(Tableau5[[#This Row],[Tutorat collectif6]:[Tutorat à distance6]])</f>
        <v>0</v>
      </c>
      <c r="AY102" s="25"/>
      <c r="AZ10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2">
        <f>SUM(Tableau5[[#This Row],[Total tutorat collectif ]:[Total tutorat à distance]])</f>
        <v>0</v>
      </c>
      <c r="BD102" s="25">
        <f>SUM(Tableau5[[#This Row],[Absences10]],Tableau5[[#This Row],[Absences11]],Tableau5[[#This Row],[Absences12]],Tableau5[[#This Row],[Absences1]],Tableau5[[#This Row],[Absences2]],Tableau5[[#This Row],[Absences3]],Tableau5[[#This Row],[Absences4]],Tableau5[[#This Row],[Absences5]],Tableau5[[#This Row],[Absences6]])</f>
        <v>0</v>
      </c>
    </row>
    <row r="103" spans="2:56" x14ac:dyDescent="0.35">
      <c r="B103" s="24"/>
      <c r="C103" t="str">
        <f>IFERROR(VLOOKUP(Tableau5[[#This Row],[Numéro étudiant]],Tableau2[[#All],[Numéro étudiant]:[Numéro de téléphone]],2,FALSE),"")</f>
        <v/>
      </c>
      <c r="D103" t="str">
        <f>IFERROR(VLOOKUP(Tableau5[[#This Row],[Numéro étudiant]],Tableau2[[#All],[Numéro étudiant]:[Numéro de téléphone]],3,FALSE),"")</f>
        <v/>
      </c>
      <c r="E103" t="str">
        <f>IFERROR(VLOOKUP(Tableau5[[#This Row],[Numéro étudiant]],Tableau2[[#All],[Numéro étudiant]:[Numéro de téléphone]],4,FALSE),"")</f>
        <v/>
      </c>
      <c r="F103" s="25" t="str">
        <f>IFERROR(VLOOKUP(Tableau5[[#This Row],[Numéro étudiant]],Tableau2[[#All],[Numéro étudiant]:[Numéro de téléphone]],5,FALSE),"")</f>
        <v/>
      </c>
      <c r="G103" s="24"/>
      <c r="J103">
        <f>SUM(Tableau5[[#This Row],[Tutorat collectif10]:[Tutorat à distance10]])</f>
        <v>0</v>
      </c>
      <c r="K103" s="25"/>
      <c r="L103" s="24"/>
      <c r="O103">
        <f>SUM(Tableau5[[#This Row],[Tutorat collectif11]:[Tutorat à distance11]])</f>
        <v>0</v>
      </c>
      <c r="P103" s="25"/>
      <c r="Q103" s="24"/>
      <c r="T103">
        <f>SUM(Tableau5[[#This Row],[Tutorat collectif12]:[Tutorat à distance12]])</f>
        <v>0</v>
      </c>
      <c r="U103" s="25"/>
      <c r="V103" s="24"/>
      <c r="Y103">
        <f>SUM(Tableau5[[#This Row],[Tutorat collectif1]:[Tutorat à distance1]])</f>
        <v>0</v>
      </c>
      <c r="Z103" s="25"/>
      <c r="AA103" s="24"/>
      <c r="AD103">
        <f>SUM(Tableau5[[#This Row],[Tutorat collectif2]:[Tutorat à distance2]])</f>
        <v>0</v>
      </c>
      <c r="AE103" s="25"/>
      <c r="AF103" s="24"/>
      <c r="AI103">
        <f>SUM(Tableau5[[#This Row],[Tutorat collectif3]:[Tutorat à distance3]])</f>
        <v>0</v>
      </c>
      <c r="AJ103" s="25"/>
      <c r="AK103" s="24"/>
      <c r="AN103">
        <f>SUM(Tableau5[[#This Row],[Tutorat collectif4]:[Tutorat à distance4]])</f>
        <v>0</v>
      </c>
      <c r="AO103" s="25"/>
      <c r="AP103" s="24"/>
      <c r="AS103">
        <f>SUM(Tableau5[[#This Row],[Tutorat collectif5]:[Tutorat à distance5]])</f>
        <v>0</v>
      </c>
      <c r="AT103" s="25"/>
      <c r="AU103" s="24"/>
      <c r="AX103">
        <f>SUM(Tableau5[[#This Row],[Tutorat collectif6]:[Tutorat à distance6]])</f>
        <v>0</v>
      </c>
      <c r="AY103" s="25"/>
      <c r="AZ10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3">
        <f>SUM(Tableau5[[#This Row],[Total tutorat collectif ]:[Total tutorat à distance]])</f>
        <v>0</v>
      </c>
      <c r="BD103" s="25">
        <f>SUM(Tableau5[[#This Row],[Absences10]],Tableau5[[#This Row],[Absences11]],Tableau5[[#This Row],[Absences12]],Tableau5[[#This Row],[Absences1]],Tableau5[[#This Row],[Absences2]],Tableau5[[#This Row],[Absences3]],Tableau5[[#This Row],[Absences4]],Tableau5[[#This Row],[Absences5]],Tableau5[[#This Row],[Absences6]])</f>
        <v>0</v>
      </c>
    </row>
    <row r="104" spans="2:56" x14ac:dyDescent="0.35">
      <c r="B104" s="24"/>
      <c r="C104" t="str">
        <f>IFERROR(VLOOKUP(Tableau5[[#This Row],[Numéro étudiant]],Tableau2[[#All],[Numéro étudiant]:[Numéro de téléphone]],2,FALSE),"")</f>
        <v/>
      </c>
      <c r="D104" t="str">
        <f>IFERROR(VLOOKUP(Tableau5[[#This Row],[Numéro étudiant]],Tableau2[[#All],[Numéro étudiant]:[Numéro de téléphone]],3,FALSE),"")</f>
        <v/>
      </c>
      <c r="E104" t="str">
        <f>IFERROR(VLOOKUP(Tableau5[[#This Row],[Numéro étudiant]],Tableau2[[#All],[Numéro étudiant]:[Numéro de téléphone]],4,FALSE),"")</f>
        <v/>
      </c>
      <c r="F104" s="25" t="str">
        <f>IFERROR(VLOOKUP(Tableau5[[#This Row],[Numéro étudiant]],Tableau2[[#All],[Numéro étudiant]:[Numéro de téléphone]],5,FALSE),"")</f>
        <v/>
      </c>
      <c r="G104" s="24"/>
      <c r="J104">
        <f>SUM(Tableau5[[#This Row],[Tutorat collectif10]:[Tutorat à distance10]])</f>
        <v>0</v>
      </c>
      <c r="K104" s="25"/>
      <c r="L104" s="24"/>
      <c r="O104">
        <f>SUM(Tableau5[[#This Row],[Tutorat collectif11]:[Tutorat à distance11]])</f>
        <v>0</v>
      </c>
      <c r="P104" s="25"/>
      <c r="Q104" s="24"/>
      <c r="T104">
        <f>SUM(Tableau5[[#This Row],[Tutorat collectif12]:[Tutorat à distance12]])</f>
        <v>0</v>
      </c>
      <c r="U104" s="25"/>
      <c r="V104" s="24"/>
      <c r="Y104">
        <f>SUM(Tableau5[[#This Row],[Tutorat collectif1]:[Tutorat à distance1]])</f>
        <v>0</v>
      </c>
      <c r="Z104" s="25"/>
      <c r="AA104" s="24"/>
      <c r="AD104">
        <f>SUM(Tableau5[[#This Row],[Tutorat collectif2]:[Tutorat à distance2]])</f>
        <v>0</v>
      </c>
      <c r="AE104" s="25"/>
      <c r="AF104" s="24"/>
      <c r="AI104">
        <f>SUM(Tableau5[[#This Row],[Tutorat collectif3]:[Tutorat à distance3]])</f>
        <v>0</v>
      </c>
      <c r="AJ104" s="25"/>
      <c r="AK104" s="24"/>
      <c r="AN104">
        <f>SUM(Tableau5[[#This Row],[Tutorat collectif4]:[Tutorat à distance4]])</f>
        <v>0</v>
      </c>
      <c r="AO104" s="25"/>
      <c r="AP104" s="24"/>
      <c r="AS104">
        <f>SUM(Tableau5[[#This Row],[Tutorat collectif5]:[Tutorat à distance5]])</f>
        <v>0</v>
      </c>
      <c r="AT104" s="25"/>
      <c r="AU104" s="24"/>
      <c r="AX104">
        <f>SUM(Tableau5[[#This Row],[Tutorat collectif6]:[Tutorat à distance6]])</f>
        <v>0</v>
      </c>
      <c r="AY104" s="25"/>
      <c r="AZ10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4">
        <f>SUM(Tableau5[[#This Row],[Total tutorat collectif ]:[Total tutorat à distance]])</f>
        <v>0</v>
      </c>
      <c r="BD104" s="25">
        <f>SUM(Tableau5[[#This Row],[Absences10]],Tableau5[[#This Row],[Absences11]],Tableau5[[#This Row],[Absences12]],Tableau5[[#This Row],[Absences1]],Tableau5[[#This Row],[Absences2]],Tableau5[[#This Row],[Absences3]],Tableau5[[#This Row],[Absences4]],Tableau5[[#This Row],[Absences5]],Tableau5[[#This Row],[Absences6]])</f>
        <v>0</v>
      </c>
    </row>
    <row r="105" spans="2:56" x14ac:dyDescent="0.35">
      <c r="B105" s="24"/>
      <c r="C105" t="str">
        <f>IFERROR(VLOOKUP(Tableau5[[#This Row],[Numéro étudiant]],Tableau2[[#All],[Numéro étudiant]:[Numéro de téléphone]],2,FALSE),"")</f>
        <v/>
      </c>
      <c r="D105" t="str">
        <f>IFERROR(VLOOKUP(Tableau5[[#This Row],[Numéro étudiant]],Tableau2[[#All],[Numéro étudiant]:[Numéro de téléphone]],3,FALSE),"")</f>
        <v/>
      </c>
      <c r="E105" t="str">
        <f>IFERROR(VLOOKUP(Tableau5[[#This Row],[Numéro étudiant]],Tableau2[[#All],[Numéro étudiant]:[Numéro de téléphone]],4,FALSE),"")</f>
        <v/>
      </c>
      <c r="F105" s="25" t="str">
        <f>IFERROR(VLOOKUP(Tableau5[[#This Row],[Numéro étudiant]],Tableau2[[#All],[Numéro étudiant]:[Numéro de téléphone]],5,FALSE),"")</f>
        <v/>
      </c>
      <c r="G105" s="24"/>
      <c r="J105">
        <f>SUM(Tableau5[[#This Row],[Tutorat collectif10]:[Tutorat à distance10]])</f>
        <v>0</v>
      </c>
      <c r="K105" s="25"/>
      <c r="L105" s="24"/>
      <c r="O105">
        <f>SUM(Tableau5[[#This Row],[Tutorat collectif11]:[Tutorat à distance11]])</f>
        <v>0</v>
      </c>
      <c r="P105" s="25"/>
      <c r="Q105" s="24"/>
      <c r="T105">
        <f>SUM(Tableau5[[#This Row],[Tutorat collectif12]:[Tutorat à distance12]])</f>
        <v>0</v>
      </c>
      <c r="U105" s="25"/>
      <c r="V105" s="24"/>
      <c r="Y105">
        <f>SUM(Tableau5[[#This Row],[Tutorat collectif1]:[Tutorat à distance1]])</f>
        <v>0</v>
      </c>
      <c r="Z105" s="25"/>
      <c r="AA105" s="24"/>
      <c r="AD105">
        <f>SUM(Tableau5[[#This Row],[Tutorat collectif2]:[Tutorat à distance2]])</f>
        <v>0</v>
      </c>
      <c r="AE105" s="25"/>
      <c r="AF105" s="24"/>
      <c r="AI105">
        <f>SUM(Tableau5[[#This Row],[Tutorat collectif3]:[Tutorat à distance3]])</f>
        <v>0</v>
      </c>
      <c r="AJ105" s="25"/>
      <c r="AK105" s="24"/>
      <c r="AN105">
        <f>SUM(Tableau5[[#This Row],[Tutorat collectif4]:[Tutorat à distance4]])</f>
        <v>0</v>
      </c>
      <c r="AO105" s="25"/>
      <c r="AP105" s="24"/>
      <c r="AS105">
        <f>SUM(Tableau5[[#This Row],[Tutorat collectif5]:[Tutorat à distance5]])</f>
        <v>0</v>
      </c>
      <c r="AT105" s="25"/>
      <c r="AU105" s="24"/>
      <c r="AX105">
        <f>SUM(Tableau5[[#This Row],[Tutorat collectif6]:[Tutorat à distance6]])</f>
        <v>0</v>
      </c>
      <c r="AY105" s="25"/>
      <c r="AZ10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5">
        <f>SUM(Tableau5[[#This Row],[Total tutorat collectif ]:[Total tutorat à distance]])</f>
        <v>0</v>
      </c>
      <c r="BD105" s="25">
        <f>SUM(Tableau5[[#This Row],[Absences10]],Tableau5[[#This Row],[Absences11]],Tableau5[[#This Row],[Absences12]],Tableau5[[#This Row],[Absences1]],Tableau5[[#This Row],[Absences2]],Tableau5[[#This Row],[Absences3]],Tableau5[[#This Row],[Absences4]],Tableau5[[#This Row],[Absences5]],Tableau5[[#This Row],[Absences6]])</f>
        <v>0</v>
      </c>
    </row>
    <row r="106" spans="2:56" x14ac:dyDescent="0.35">
      <c r="B106" s="24"/>
      <c r="C106" t="str">
        <f>IFERROR(VLOOKUP(Tableau5[[#This Row],[Numéro étudiant]],Tableau2[[#All],[Numéro étudiant]:[Numéro de téléphone]],2,FALSE),"")</f>
        <v/>
      </c>
      <c r="D106" t="str">
        <f>IFERROR(VLOOKUP(Tableau5[[#This Row],[Numéro étudiant]],Tableau2[[#All],[Numéro étudiant]:[Numéro de téléphone]],3,FALSE),"")</f>
        <v/>
      </c>
      <c r="E106" t="str">
        <f>IFERROR(VLOOKUP(Tableau5[[#This Row],[Numéro étudiant]],Tableau2[[#All],[Numéro étudiant]:[Numéro de téléphone]],4,FALSE),"")</f>
        <v/>
      </c>
      <c r="F106" s="25" t="str">
        <f>IFERROR(VLOOKUP(Tableau5[[#This Row],[Numéro étudiant]],Tableau2[[#All],[Numéro étudiant]:[Numéro de téléphone]],5,FALSE),"")</f>
        <v/>
      </c>
      <c r="G106" s="24"/>
      <c r="J106">
        <f>SUM(Tableau5[[#This Row],[Tutorat collectif10]:[Tutorat à distance10]])</f>
        <v>0</v>
      </c>
      <c r="K106" s="25"/>
      <c r="L106" s="24"/>
      <c r="O106">
        <f>SUM(Tableau5[[#This Row],[Tutorat collectif11]:[Tutorat à distance11]])</f>
        <v>0</v>
      </c>
      <c r="P106" s="25"/>
      <c r="Q106" s="24"/>
      <c r="T106">
        <f>SUM(Tableau5[[#This Row],[Tutorat collectif12]:[Tutorat à distance12]])</f>
        <v>0</v>
      </c>
      <c r="U106" s="25"/>
      <c r="V106" s="24"/>
      <c r="Y106">
        <f>SUM(Tableau5[[#This Row],[Tutorat collectif1]:[Tutorat à distance1]])</f>
        <v>0</v>
      </c>
      <c r="Z106" s="25"/>
      <c r="AA106" s="24"/>
      <c r="AD106">
        <f>SUM(Tableau5[[#This Row],[Tutorat collectif2]:[Tutorat à distance2]])</f>
        <v>0</v>
      </c>
      <c r="AE106" s="25"/>
      <c r="AF106" s="24"/>
      <c r="AI106">
        <f>SUM(Tableau5[[#This Row],[Tutorat collectif3]:[Tutorat à distance3]])</f>
        <v>0</v>
      </c>
      <c r="AJ106" s="25"/>
      <c r="AK106" s="24"/>
      <c r="AN106">
        <f>SUM(Tableau5[[#This Row],[Tutorat collectif4]:[Tutorat à distance4]])</f>
        <v>0</v>
      </c>
      <c r="AO106" s="25"/>
      <c r="AP106" s="24"/>
      <c r="AS106">
        <f>SUM(Tableau5[[#This Row],[Tutorat collectif5]:[Tutorat à distance5]])</f>
        <v>0</v>
      </c>
      <c r="AT106" s="25"/>
      <c r="AU106" s="24"/>
      <c r="AX106">
        <f>SUM(Tableau5[[#This Row],[Tutorat collectif6]:[Tutorat à distance6]])</f>
        <v>0</v>
      </c>
      <c r="AY106" s="25"/>
      <c r="AZ10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6">
        <f>SUM(Tableau5[[#This Row],[Total tutorat collectif ]:[Total tutorat à distance]])</f>
        <v>0</v>
      </c>
      <c r="BD106" s="25">
        <f>SUM(Tableau5[[#This Row],[Absences10]],Tableau5[[#This Row],[Absences11]],Tableau5[[#This Row],[Absences12]],Tableau5[[#This Row],[Absences1]],Tableau5[[#This Row],[Absences2]],Tableau5[[#This Row],[Absences3]],Tableau5[[#This Row],[Absences4]],Tableau5[[#This Row],[Absences5]],Tableau5[[#This Row],[Absences6]])</f>
        <v>0</v>
      </c>
    </row>
    <row r="107" spans="2:56" x14ac:dyDescent="0.35">
      <c r="B107" s="24"/>
      <c r="C107" t="str">
        <f>IFERROR(VLOOKUP(Tableau5[[#This Row],[Numéro étudiant]],Tableau2[[#All],[Numéro étudiant]:[Numéro de téléphone]],2,FALSE),"")</f>
        <v/>
      </c>
      <c r="D107" t="str">
        <f>IFERROR(VLOOKUP(Tableau5[[#This Row],[Numéro étudiant]],Tableau2[[#All],[Numéro étudiant]:[Numéro de téléphone]],3,FALSE),"")</f>
        <v/>
      </c>
      <c r="E107" t="str">
        <f>IFERROR(VLOOKUP(Tableau5[[#This Row],[Numéro étudiant]],Tableau2[[#All],[Numéro étudiant]:[Numéro de téléphone]],4,FALSE),"")</f>
        <v/>
      </c>
      <c r="F107" s="25" t="str">
        <f>IFERROR(VLOOKUP(Tableau5[[#This Row],[Numéro étudiant]],Tableau2[[#All],[Numéro étudiant]:[Numéro de téléphone]],5,FALSE),"")</f>
        <v/>
      </c>
      <c r="G107" s="24"/>
      <c r="J107">
        <f>SUM(Tableau5[[#This Row],[Tutorat collectif10]:[Tutorat à distance10]])</f>
        <v>0</v>
      </c>
      <c r="K107" s="25"/>
      <c r="L107" s="24"/>
      <c r="O107">
        <f>SUM(Tableau5[[#This Row],[Tutorat collectif11]:[Tutorat à distance11]])</f>
        <v>0</v>
      </c>
      <c r="P107" s="25"/>
      <c r="Q107" s="24"/>
      <c r="T107">
        <f>SUM(Tableau5[[#This Row],[Tutorat collectif12]:[Tutorat à distance12]])</f>
        <v>0</v>
      </c>
      <c r="U107" s="25"/>
      <c r="V107" s="24"/>
      <c r="Y107">
        <f>SUM(Tableau5[[#This Row],[Tutorat collectif1]:[Tutorat à distance1]])</f>
        <v>0</v>
      </c>
      <c r="Z107" s="25"/>
      <c r="AA107" s="24"/>
      <c r="AD107">
        <f>SUM(Tableau5[[#This Row],[Tutorat collectif2]:[Tutorat à distance2]])</f>
        <v>0</v>
      </c>
      <c r="AE107" s="25"/>
      <c r="AF107" s="24"/>
      <c r="AI107">
        <f>SUM(Tableau5[[#This Row],[Tutorat collectif3]:[Tutorat à distance3]])</f>
        <v>0</v>
      </c>
      <c r="AJ107" s="25"/>
      <c r="AK107" s="24"/>
      <c r="AN107">
        <f>SUM(Tableau5[[#This Row],[Tutorat collectif4]:[Tutorat à distance4]])</f>
        <v>0</v>
      </c>
      <c r="AO107" s="25"/>
      <c r="AP107" s="24"/>
      <c r="AS107">
        <f>SUM(Tableau5[[#This Row],[Tutorat collectif5]:[Tutorat à distance5]])</f>
        <v>0</v>
      </c>
      <c r="AT107" s="25"/>
      <c r="AU107" s="24"/>
      <c r="AX107">
        <f>SUM(Tableau5[[#This Row],[Tutorat collectif6]:[Tutorat à distance6]])</f>
        <v>0</v>
      </c>
      <c r="AY107" s="25"/>
      <c r="AZ10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7">
        <f>SUM(Tableau5[[#This Row],[Total tutorat collectif ]:[Total tutorat à distance]])</f>
        <v>0</v>
      </c>
      <c r="BD107" s="25">
        <f>SUM(Tableau5[[#This Row],[Absences10]],Tableau5[[#This Row],[Absences11]],Tableau5[[#This Row],[Absences12]],Tableau5[[#This Row],[Absences1]],Tableau5[[#This Row],[Absences2]],Tableau5[[#This Row],[Absences3]],Tableau5[[#This Row],[Absences4]],Tableau5[[#This Row],[Absences5]],Tableau5[[#This Row],[Absences6]])</f>
        <v>0</v>
      </c>
    </row>
    <row r="108" spans="2:56" x14ac:dyDescent="0.35">
      <c r="B108" s="24"/>
      <c r="C108" t="str">
        <f>IFERROR(VLOOKUP(Tableau5[[#This Row],[Numéro étudiant]],Tableau2[[#All],[Numéro étudiant]:[Numéro de téléphone]],2,FALSE),"")</f>
        <v/>
      </c>
      <c r="D108" t="str">
        <f>IFERROR(VLOOKUP(Tableau5[[#This Row],[Numéro étudiant]],Tableau2[[#All],[Numéro étudiant]:[Numéro de téléphone]],3,FALSE),"")</f>
        <v/>
      </c>
      <c r="E108" t="str">
        <f>IFERROR(VLOOKUP(Tableau5[[#This Row],[Numéro étudiant]],Tableau2[[#All],[Numéro étudiant]:[Numéro de téléphone]],4,FALSE),"")</f>
        <v/>
      </c>
      <c r="F108" s="25" t="str">
        <f>IFERROR(VLOOKUP(Tableau5[[#This Row],[Numéro étudiant]],Tableau2[[#All],[Numéro étudiant]:[Numéro de téléphone]],5,FALSE),"")</f>
        <v/>
      </c>
      <c r="G108" s="24"/>
      <c r="J108">
        <f>SUM(Tableau5[[#This Row],[Tutorat collectif10]:[Tutorat à distance10]])</f>
        <v>0</v>
      </c>
      <c r="K108" s="25"/>
      <c r="L108" s="24"/>
      <c r="O108">
        <f>SUM(Tableau5[[#This Row],[Tutorat collectif11]:[Tutorat à distance11]])</f>
        <v>0</v>
      </c>
      <c r="P108" s="25"/>
      <c r="Q108" s="24"/>
      <c r="T108">
        <f>SUM(Tableau5[[#This Row],[Tutorat collectif12]:[Tutorat à distance12]])</f>
        <v>0</v>
      </c>
      <c r="U108" s="25"/>
      <c r="V108" s="24"/>
      <c r="Y108">
        <f>SUM(Tableau5[[#This Row],[Tutorat collectif1]:[Tutorat à distance1]])</f>
        <v>0</v>
      </c>
      <c r="Z108" s="25"/>
      <c r="AA108" s="24"/>
      <c r="AD108">
        <f>SUM(Tableau5[[#This Row],[Tutorat collectif2]:[Tutorat à distance2]])</f>
        <v>0</v>
      </c>
      <c r="AE108" s="25"/>
      <c r="AF108" s="24"/>
      <c r="AI108">
        <f>SUM(Tableau5[[#This Row],[Tutorat collectif3]:[Tutorat à distance3]])</f>
        <v>0</v>
      </c>
      <c r="AJ108" s="25"/>
      <c r="AK108" s="24"/>
      <c r="AN108">
        <f>SUM(Tableau5[[#This Row],[Tutorat collectif4]:[Tutorat à distance4]])</f>
        <v>0</v>
      </c>
      <c r="AO108" s="25"/>
      <c r="AP108" s="24"/>
      <c r="AS108">
        <f>SUM(Tableau5[[#This Row],[Tutorat collectif5]:[Tutorat à distance5]])</f>
        <v>0</v>
      </c>
      <c r="AT108" s="25"/>
      <c r="AU108" s="24"/>
      <c r="AX108">
        <f>SUM(Tableau5[[#This Row],[Tutorat collectif6]:[Tutorat à distance6]])</f>
        <v>0</v>
      </c>
      <c r="AY108" s="25"/>
      <c r="AZ10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8">
        <f>SUM(Tableau5[[#This Row],[Total tutorat collectif ]:[Total tutorat à distance]])</f>
        <v>0</v>
      </c>
      <c r="BD108" s="25">
        <f>SUM(Tableau5[[#This Row],[Absences10]],Tableau5[[#This Row],[Absences11]],Tableau5[[#This Row],[Absences12]],Tableau5[[#This Row],[Absences1]],Tableau5[[#This Row],[Absences2]],Tableau5[[#This Row],[Absences3]],Tableau5[[#This Row],[Absences4]],Tableau5[[#This Row],[Absences5]],Tableau5[[#This Row],[Absences6]])</f>
        <v>0</v>
      </c>
    </row>
    <row r="109" spans="2:56" x14ac:dyDescent="0.35">
      <c r="B109" s="24"/>
      <c r="C109" t="str">
        <f>IFERROR(VLOOKUP(Tableau5[[#This Row],[Numéro étudiant]],Tableau2[[#All],[Numéro étudiant]:[Numéro de téléphone]],2,FALSE),"")</f>
        <v/>
      </c>
      <c r="D109" t="str">
        <f>IFERROR(VLOOKUP(Tableau5[[#This Row],[Numéro étudiant]],Tableau2[[#All],[Numéro étudiant]:[Numéro de téléphone]],3,FALSE),"")</f>
        <v/>
      </c>
      <c r="E109" t="str">
        <f>IFERROR(VLOOKUP(Tableau5[[#This Row],[Numéro étudiant]],Tableau2[[#All],[Numéro étudiant]:[Numéro de téléphone]],4,FALSE),"")</f>
        <v/>
      </c>
      <c r="F109" s="25" t="str">
        <f>IFERROR(VLOOKUP(Tableau5[[#This Row],[Numéro étudiant]],Tableau2[[#All],[Numéro étudiant]:[Numéro de téléphone]],5,FALSE),"")</f>
        <v/>
      </c>
      <c r="G109" s="24"/>
      <c r="J109">
        <f>SUM(Tableau5[[#This Row],[Tutorat collectif10]:[Tutorat à distance10]])</f>
        <v>0</v>
      </c>
      <c r="K109" s="25"/>
      <c r="L109" s="24"/>
      <c r="O109">
        <f>SUM(Tableau5[[#This Row],[Tutorat collectif11]:[Tutorat à distance11]])</f>
        <v>0</v>
      </c>
      <c r="P109" s="25"/>
      <c r="Q109" s="24"/>
      <c r="T109">
        <f>SUM(Tableau5[[#This Row],[Tutorat collectif12]:[Tutorat à distance12]])</f>
        <v>0</v>
      </c>
      <c r="U109" s="25"/>
      <c r="V109" s="24"/>
      <c r="Y109">
        <f>SUM(Tableau5[[#This Row],[Tutorat collectif1]:[Tutorat à distance1]])</f>
        <v>0</v>
      </c>
      <c r="Z109" s="25"/>
      <c r="AA109" s="24"/>
      <c r="AD109">
        <f>SUM(Tableau5[[#This Row],[Tutorat collectif2]:[Tutorat à distance2]])</f>
        <v>0</v>
      </c>
      <c r="AE109" s="25"/>
      <c r="AF109" s="24"/>
      <c r="AI109">
        <f>SUM(Tableau5[[#This Row],[Tutorat collectif3]:[Tutorat à distance3]])</f>
        <v>0</v>
      </c>
      <c r="AJ109" s="25"/>
      <c r="AK109" s="24"/>
      <c r="AN109">
        <f>SUM(Tableau5[[#This Row],[Tutorat collectif4]:[Tutorat à distance4]])</f>
        <v>0</v>
      </c>
      <c r="AO109" s="25"/>
      <c r="AP109" s="24"/>
      <c r="AS109">
        <f>SUM(Tableau5[[#This Row],[Tutorat collectif5]:[Tutorat à distance5]])</f>
        <v>0</v>
      </c>
      <c r="AT109" s="25"/>
      <c r="AU109" s="24"/>
      <c r="AX109">
        <f>SUM(Tableau5[[#This Row],[Tutorat collectif6]:[Tutorat à distance6]])</f>
        <v>0</v>
      </c>
      <c r="AY109" s="25"/>
      <c r="AZ10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0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0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09">
        <f>SUM(Tableau5[[#This Row],[Total tutorat collectif ]:[Total tutorat à distance]])</f>
        <v>0</v>
      </c>
      <c r="BD109" s="25">
        <f>SUM(Tableau5[[#This Row],[Absences10]],Tableau5[[#This Row],[Absences11]],Tableau5[[#This Row],[Absences12]],Tableau5[[#This Row],[Absences1]],Tableau5[[#This Row],[Absences2]],Tableau5[[#This Row],[Absences3]],Tableau5[[#This Row],[Absences4]],Tableau5[[#This Row],[Absences5]],Tableau5[[#This Row],[Absences6]])</f>
        <v>0</v>
      </c>
    </row>
    <row r="110" spans="2:56" x14ac:dyDescent="0.35">
      <c r="B110" s="24"/>
      <c r="C110" t="str">
        <f>IFERROR(VLOOKUP(Tableau5[[#This Row],[Numéro étudiant]],Tableau2[[#All],[Numéro étudiant]:[Numéro de téléphone]],2,FALSE),"")</f>
        <v/>
      </c>
      <c r="D110" t="str">
        <f>IFERROR(VLOOKUP(Tableau5[[#This Row],[Numéro étudiant]],Tableau2[[#All],[Numéro étudiant]:[Numéro de téléphone]],3,FALSE),"")</f>
        <v/>
      </c>
      <c r="E110" t="str">
        <f>IFERROR(VLOOKUP(Tableau5[[#This Row],[Numéro étudiant]],Tableau2[[#All],[Numéro étudiant]:[Numéro de téléphone]],4,FALSE),"")</f>
        <v/>
      </c>
      <c r="F110" s="25" t="str">
        <f>IFERROR(VLOOKUP(Tableau5[[#This Row],[Numéro étudiant]],Tableau2[[#All],[Numéro étudiant]:[Numéro de téléphone]],5,FALSE),"")</f>
        <v/>
      </c>
      <c r="G110" s="24"/>
      <c r="J110">
        <f>SUM(Tableau5[[#This Row],[Tutorat collectif10]:[Tutorat à distance10]])</f>
        <v>0</v>
      </c>
      <c r="K110" s="25"/>
      <c r="L110" s="24"/>
      <c r="O110">
        <f>SUM(Tableau5[[#This Row],[Tutorat collectif11]:[Tutorat à distance11]])</f>
        <v>0</v>
      </c>
      <c r="P110" s="25"/>
      <c r="Q110" s="24"/>
      <c r="T110">
        <f>SUM(Tableau5[[#This Row],[Tutorat collectif12]:[Tutorat à distance12]])</f>
        <v>0</v>
      </c>
      <c r="U110" s="25"/>
      <c r="V110" s="24"/>
      <c r="Y110">
        <f>SUM(Tableau5[[#This Row],[Tutorat collectif1]:[Tutorat à distance1]])</f>
        <v>0</v>
      </c>
      <c r="Z110" s="25"/>
      <c r="AA110" s="24"/>
      <c r="AD110">
        <f>SUM(Tableau5[[#This Row],[Tutorat collectif2]:[Tutorat à distance2]])</f>
        <v>0</v>
      </c>
      <c r="AE110" s="25"/>
      <c r="AF110" s="24"/>
      <c r="AI110">
        <f>SUM(Tableau5[[#This Row],[Tutorat collectif3]:[Tutorat à distance3]])</f>
        <v>0</v>
      </c>
      <c r="AJ110" s="25"/>
      <c r="AK110" s="24"/>
      <c r="AN110">
        <f>SUM(Tableau5[[#This Row],[Tutorat collectif4]:[Tutorat à distance4]])</f>
        <v>0</v>
      </c>
      <c r="AO110" s="25"/>
      <c r="AP110" s="24"/>
      <c r="AS110">
        <f>SUM(Tableau5[[#This Row],[Tutorat collectif5]:[Tutorat à distance5]])</f>
        <v>0</v>
      </c>
      <c r="AT110" s="25"/>
      <c r="AU110" s="24"/>
      <c r="AX110">
        <f>SUM(Tableau5[[#This Row],[Tutorat collectif6]:[Tutorat à distance6]])</f>
        <v>0</v>
      </c>
      <c r="AY110" s="25"/>
      <c r="AZ11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0">
        <f>SUM(Tableau5[[#This Row],[Total tutorat collectif ]:[Total tutorat à distance]])</f>
        <v>0</v>
      </c>
      <c r="BD110" s="25">
        <f>SUM(Tableau5[[#This Row],[Absences10]],Tableau5[[#This Row],[Absences11]],Tableau5[[#This Row],[Absences12]],Tableau5[[#This Row],[Absences1]],Tableau5[[#This Row],[Absences2]],Tableau5[[#This Row],[Absences3]],Tableau5[[#This Row],[Absences4]],Tableau5[[#This Row],[Absences5]],Tableau5[[#This Row],[Absences6]])</f>
        <v>0</v>
      </c>
    </row>
    <row r="111" spans="2:56" x14ac:dyDescent="0.35">
      <c r="B111" s="24"/>
      <c r="C111" t="str">
        <f>IFERROR(VLOOKUP(Tableau5[[#This Row],[Numéro étudiant]],Tableau2[[#All],[Numéro étudiant]:[Numéro de téléphone]],2,FALSE),"")</f>
        <v/>
      </c>
      <c r="D111" t="str">
        <f>IFERROR(VLOOKUP(Tableau5[[#This Row],[Numéro étudiant]],Tableau2[[#All],[Numéro étudiant]:[Numéro de téléphone]],3,FALSE),"")</f>
        <v/>
      </c>
      <c r="E111" t="str">
        <f>IFERROR(VLOOKUP(Tableau5[[#This Row],[Numéro étudiant]],Tableau2[[#All],[Numéro étudiant]:[Numéro de téléphone]],4,FALSE),"")</f>
        <v/>
      </c>
      <c r="F111" s="25" t="str">
        <f>IFERROR(VLOOKUP(Tableau5[[#This Row],[Numéro étudiant]],Tableau2[[#All],[Numéro étudiant]:[Numéro de téléphone]],5,FALSE),"")</f>
        <v/>
      </c>
      <c r="G111" s="24"/>
      <c r="J111">
        <f>SUM(Tableau5[[#This Row],[Tutorat collectif10]:[Tutorat à distance10]])</f>
        <v>0</v>
      </c>
      <c r="K111" s="25"/>
      <c r="L111" s="24"/>
      <c r="O111">
        <f>SUM(Tableau5[[#This Row],[Tutorat collectif11]:[Tutorat à distance11]])</f>
        <v>0</v>
      </c>
      <c r="P111" s="25"/>
      <c r="Q111" s="24"/>
      <c r="T111">
        <f>SUM(Tableau5[[#This Row],[Tutorat collectif12]:[Tutorat à distance12]])</f>
        <v>0</v>
      </c>
      <c r="U111" s="25"/>
      <c r="V111" s="24"/>
      <c r="Y111">
        <f>SUM(Tableau5[[#This Row],[Tutorat collectif1]:[Tutorat à distance1]])</f>
        <v>0</v>
      </c>
      <c r="Z111" s="25"/>
      <c r="AA111" s="24"/>
      <c r="AD111">
        <f>SUM(Tableau5[[#This Row],[Tutorat collectif2]:[Tutorat à distance2]])</f>
        <v>0</v>
      </c>
      <c r="AE111" s="25"/>
      <c r="AF111" s="24"/>
      <c r="AI111">
        <f>SUM(Tableau5[[#This Row],[Tutorat collectif3]:[Tutorat à distance3]])</f>
        <v>0</v>
      </c>
      <c r="AJ111" s="25"/>
      <c r="AK111" s="24"/>
      <c r="AN111">
        <f>SUM(Tableau5[[#This Row],[Tutorat collectif4]:[Tutorat à distance4]])</f>
        <v>0</v>
      </c>
      <c r="AO111" s="25"/>
      <c r="AP111" s="24"/>
      <c r="AS111">
        <f>SUM(Tableau5[[#This Row],[Tutorat collectif5]:[Tutorat à distance5]])</f>
        <v>0</v>
      </c>
      <c r="AT111" s="25"/>
      <c r="AU111" s="24"/>
      <c r="AX111">
        <f>SUM(Tableau5[[#This Row],[Tutorat collectif6]:[Tutorat à distance6]])</f>
        <v>0</v>
      </c>
      <c r="AY111" s="25"/>
      <c r="AZ11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1">
        <f>SUM(Tableau5[[#This Row],[Total tutorat collectif ]:[Total tutorat à distance]])</f>
        <v>0</v>
      </c>
      <c r="BD111" s="25">
        <f>SUM(Tableau5[[#This Row],[Absences10]],Tableau5[[#This Row],[Absences11]],Tableau5[[#This Row],[Absences12]],Tableau5[[#This Row],[Absences1]],Tableau5[[#This Row],[Absences2]],Tableau5[[#This Row],[Absences3]],Tableau5[[#This Row],[Absences4]],Tableau5[[#This Row],[Absences5]],Tableau5[[#This Row],[Absences6]])</f>
        <v>0</v>
      </c>
    </row>
    <row r="112" spans="2:56" x14ac:dyDescent="0.35">
      <c r="B112" s="24"/>
      <c r="C112" t="str">
        <f>IFERROR(VLOOKUP(Tableau5[[#This Row],[Numéro étudiant]],Tableau2[[#All],[Numéro étudiant]:[Numéro de téléphone]],2,FALSE),"")</f>
        <v/>
      </c>
      <c r="D112" t="str">
        <f>IFERROR(VLOOKUP(Tableau5[[#This Row],[Numéro étudiant]],Tableau2[[#All],[Numéro étudiant]:[Numéro de téléphone]],3,FALSE),"")</f>
        <v/>
      </c>
      <c r="E112" t="str">
        <f>IFERROR(VLOOKUP(Tableau5[[#This Row],[Numéro étudiant]],Tableau2[[#All],[Numéro étudiant]:[Numéro de téléphone]],4,FALSE),"")</f>
        <v/>
      </c>
      <c r="F112" s="25" t="str">
        <f>IFERROR(VLOOKUP(Tableau5[[#This Row],[Numéro étudiant]],Tableau2[[#All],[Numéro étudiant]:[Numéro de téléphone]],5,FALSE),"")</f>
        <v/>
      </c>
      <c r="G112" s="24"/>
      <c r="J112">
        <f>SUM(Tableau5[[#This Row],[Tutorat collectif10]:[Tutorat à distance10]])</f>
        <v>0</v>
      </c>
      <c r="K112" s="25"/>
      <c r="L112" s="24"/>
      <c r="O112">
        <f>SUM(Tableau5[[#This Row],[Tutorat collectif11]:[Tutorat à distance11]])</f>
        <v>0</v>
      </c>
      <c r="P112" s="25"/>
      <c r="Q112" s="24"/>
      <c r="T112">
        <f>SUM(Tableau5[[#This Row],[Tutorat collectif12]:[Tutorat à distance12]])</f>
        <v>0</v>
      </c>
      <c r="U112" s="25"/>
      <c r="V112" s="24"/>
      <c r="Y112">
        <f>SUM(Tableau5[[#This Row],[Tutorat collectif1]:[Tutorat à distance1]])</f>
        <v>0</v>
      </c>
      <c r="Z112" s="25"/>
      <c r="AA112" s="24"/>
      <c r="AD112">
        <f>SUM(Tableau5[[#This Row],[Tutorat collectif2]:[Tutorat à distance2]])</f>
        <v>0</v>
      </c>
      <c r="AE112" s="25"/>
      <c r="AF112" s="24"/>
      <c r="AI112">
        <f>SUM(Tableau5[[#This Row],[Tutorat collectif3]:[Tutorat à distance3]])</f>
        <v>0</v>
      </c>
      <c r="AJ112" s="25"/>
      <c r="AK112" s="24"/>
      <c r="AN112">
        <f>SUM(Tableau5[[#This Row],[Tutorat collectif4]:[Tutorat à distance4]])</f>
        <v>0</v>
      </c>
      <c r="AO112" s="25"/>
      <c r="AP112" s="24"/>
      <c r="AS112">
        <f>SUM(Tableau5[[#This Row],[Tutorat collectif5]:[Tutorat à distance5]])</f>
        <v>0</v>
      </c>
      <c r="AT112" s="25"/>
      <c r="AU112" s="24"/>
      <c r="AX112">
        <f>SUM(Tableau5[[#This Row],[Tutorat collectif6]:[Tutorat à distance6]])</f>
        <v>0</v>
      </c>
      <c r="AY112" s="25"/>
      <c r="AZ11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2">
        <f>SUM(Tableau5[[#This Row],[Total tutorat collectif ]:[Total tutorat à distance]])</f>
        <v>0</v>
      </c>
      <c r="BD112" s="25">
        <f>SUM(Tableau5[[#This Row],[Absences10]],Tableau5[[#This Row],[Absences11]],Tableau5[[#This Row],[Absences12]],Tableau5[[#This Row],[Absences1]],Tableau5[[#This Row],[Absences2]],Tableau5[[#This Row],[Absences3]],Tableau5[[#This Row],[Absences4]],Tableau5[[#This Row],[Absences5]],Tableau5[[#This Row],[Absences6]])</f>
        <v>0</v>
      </c>
    </row>
    <row r="113" spans="2:56" x14ac:dyDescent="0.35">
      <c r="B113" s="24"/>
      <c r="C113" t="str">
        <f>IFERROR(VLOOKUP(Tableau5[[#This Row],[Numéro étudiant]],Tableau2[[#All],[Numéro étudiant]:[Numéro de téléphone]],2,FALSE),"")</f>
        <v/>
      </c>
      <c r="D113" t="str">
        <f>IFERROR(VLOOKUP(Tableau5[[#This Row],[Numéro étudiant]],Tableau2[[#All],[Numéro étudiant]:[Numéro de téléphone]],3,FALSE),"")</f>
        <v/>
      </c>
      <c r="E113" t="str">
        <f>IFERROR(VLOOKUP(Tableau5[[#This Row],[Numéro étudiant]],Tableau2[[#All],[Numéro étudiant]:[Numéro de téléphone]],4,FALSE),"")</f>
        <v/>
      </c>
      <c r="F113" s="25" t="str">
        <f>IFERROR(VLOOKUP(Tableau5[[#This Row],[Numéro étudiant]],Tableau2[[#All],[Numéro étudiant]:[Numéro de téléphone]],5,FALSE),"")</f>
        <v/>
      </c>
      <c r="G113" s="24"/>
      <c r="J113">
        <f>SUM(Tableau5[[#This Row],[Tutorat collectif10]:[Tutorat à distance10]])</f>
        <v>0</v>
      </c>
      <c r="K113" s="25"/>
      <c r="L113" s="24"/>
      <c r="O113">
        <f>SUM(Tableau5[[#This Row],[Tutorat collectif11]:[Tutorat à distance11]])</f>
        <v>0</v>
      </c>
      <c r="P113" s="25"/>
      <c r="Q113" s="24"/>
      <c r="T113">
        <f>SUM(Tableau5[[#This Row],[Tutorat collectif12]:[Tutorat à distance12]])</f>
        <v>0</v>
      </c>
      <c r="U113" s="25"/>
      <c r="V113" s="24"/>
      <c r="Y113">
        <f>SUM(Tableau5[[#This Row],[Tutorat collectif1]:[Tutorat à distance1]])</f>
        <v>0</v>
      </c>
      <c r="Z113" s="25"/>
      <c r="AA113" s="24"/>
      <c r="AD113">
        <f>SUM(Tableau5[[#This Row],[Tutorat collectif2]:[Tutorat à distance2]])</f>
        <v>0</v>
      </c>
      <c r="AE113" s="25"/>
      <c r="AF113" s="24"/>
      <c r="AI113">
        <f>SUM(Tableau5[[#This Row],[Tutorat collectif3]:[Tutorat à distance3]])</f>
        <v>0</v>
      </c>
      <c r="AJ113" s="25"/>
      <c r="AK113" s="24"/>
      <c r="AN113">
        <f>SUM(Tableau5[[#This Row],[Tutorat collectif4]:[Tutorat à distance4]])</f>
        <v>0</v>
      </c>
      <c r="AO113" s="25"/>
      <c r="AP113" s="24"/>
      <c r="AS113">
        <f>SUM(Tableau5[[#This Row],[Tutorat collectif5]:[Tutorat à distance5]])</f>
        <v>0</v>
      </c>
      <c r="AT113" s="25"/>
      <c r="AU113" s="24"/>
      <c r="AX113">
        <f>SUM(Tableau5[[#This Row],[Tutorat collectif6]:[Tutorat à distance6]])</f>
        <v>0</v>
      </c>
      <c r="AY113" s="25"/>
      <c r="AZ11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3">
        <f>SUM(Tableau5[[#This Row],[Total tutorat collectif ]:[Total tutorat à distance]])</f>
        <v>0</v>
      </c>
      <c r="BD113" s="25">
        <f>SUM(Tableau5[[#This Row],[Absences10]],Tableau5[[#This Row],[Absences11]],Tableau5[[#This Row],[Absences12]],Tableau5[[#This Row],[Absences1]],Tableau5[[#This Row],[Absences2]],Tableau5[[#This Row],[Absences3]],Tableau5[[#This Row],[Absences4]],Tableau5[[#This Row],[Absences5]],Tableau5[[#This Row],[Absences6]])</f>
        <v>0</v>
      </c>
    </row>
    <row r="114" spans="2:56" x14ac:dyDescent="0.35">
      <c r="B114" s="24"/>
      <c r="C114" t="str">
        <f>IFERROR(VLOOKUP(Tableau5[[#This Row],[Numéro étudiant]],Tableau2[[#All],[Numéro étudiant]:[Numéro de téléphone]],2,FALSE),"")</f>
        <v/>
      </c>
      <c r="D114" t="str">
        <f>IFERROR(VLOOKUP(Tableau5[[#This Row],[Numéro étudiant]],Tableau2[[#All],[Numéro étudiant]:[Numéro de téléphone]],3,FALSE),"")</f>
        <v/>
      </c>
      <c r="E114" t="str">
        <f>IFERROR(VLOOKUP(Tableau5[[#This Row],[Numéro étudiant]],Tableau2[[#All],[Numéro étudiant]:[Numéro de téléphone]],4,FALSE),"")</f>
        <v/>
      </c>
      <c r="F114" s="25" t="str">
        <f>IFERROR(VLOOKUP(Tableau5[[#This Row],[Numéro étudiant]],Tableau2[[#All],[Numéro étudiant]:[Numéro de téléphone]],5,FALSE),"")</f>
        <v/>
      </c>
      <c r="G114" s="24"/>
      <c r="J114">
        <f>SUM(Tableau5[[#This Row],[Tutorat collectif10]:[Tutorat à distance10]])</f>
        <v>0</v>
      </c>
      <c r="K114" s="25"/>
      <c r="L114" s="24"/>
      <c r="O114">
        <f>SUM(Tableau5[[#This Row],[Tutorat collectif11]:[Tutorat à distance11]])</f>
        <v>0</v>
      </c>
      <c r="P114" s="25"/>
      <c r="Q114" s="24"/>
      <c r="T114">
        <f>SUM(Tableau5[[#This Row],[Tutorat collectif12]:[Tutorat à distance12]])</f>
        <v>0</v>
      </c>
      <c r="U114" s="25"/>
      <c r="V114" s="24"/>
      <c r="Y114">
        <f>SUM(Tableau5[[#This Row],[Tutorat collectif1]:[Tutorat à distance1]])</f>
        <v>0</v>
      </c>
      <c r="Z114" s="25"/>
      <c r="AA114" s="24"/>
      <c r="AD114">
        <f>SUM(Tableau5[[#This Row],[Tutorat collectif2]:[Tutorat à distance2]])</f>
        <v>0</v>
      </c>
      <c r="AE114" s="25"/>
      <c r="AF114" s="24"/>
      <c r="AI114">
        <f>SUM(Tableau5[[#This Row],[Tutorat collectif3]:[Tutorat à distance3]])</f>
        <v>0</v>
      </c>
      <c r="AJ114" s="25"/>
      <c r="AK114" s="24"/>
      <c r="AN114">
        <f>SUM(Tableau5[[#This Row],[Tutorat collectif4]:[Tutorat à distance4]])</f>
        <v>0</v>
      </c>
      <c r="AO114" s="25"/>
      <c r="AP114" s="24"/>
      <c r="AS114">
        <f>SUM(Tableau5[[#This Row],[Tutorat collectif5]:[Tutorat à distance5]])</f>
        <v>0</v>
      </c>
      <c r="AT114" s="25"/>
      <c r="AU114" s="24"/>
      <c r="AX114">
        <f>SUM(Tableau5[[#This Row],[Tutorat collectif6]:[Tutorat à distance6]])</f>
        <v>0</v>
      </c>
      <c r="AY114" s="25"/>
      <c r="AZ11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4">
        <f>SUM(Tableau5[[#This Row],[Total tutorat collectif ]:[Total tutorat à distance]])</f>
        <v>0</v>
      </c>
      <c r="BD114" s="25">
        <f>SUM(Tableau5[[#This Row],[Absences10]],Tableau5[[#This Row],[Absences11]],Tableau5[[#This Row],[Absences12]],Tableau5[[#This Row],[Absences1]],Tableau5[[#This Row],[Absences2]],Tableau5[[#This Row],[Absences3]],Tableau5[[#This Row],[Absences4]],Tableau5[[#This Row],[Absences5]],Tableau5[[#This Row],[Absences6]])</f>
        <v>0</v>
      </c>
    </row>
    <row r="115" spans="2:56" x14ac:dyDescent="0.35">
      <c r="B115" s="24"/>
      <c r="C115" t="str">
        <f>IFERROR(VLOOKUP(Tableau5[[#This Row],[Numéro étudiant]],Tableau2[[#All],[Numéro étudiant]:[Numéro de téléphone]],2,FALSE),"")</f>
        <v/>
      </c>
      <c r="D115" t="str">
        <f>IFERROR(VLOOKUP(Tableau5[[#This Row],[Numéro étudiant]],Tableau2[[#All],[Numéro étudiant]:[Numéro de téléphone]],3,FALSE),"")</f>
        <v/>
      </c>
      <c r="E115" t="str">
        <f>IFERROR(VLOOKUP(Tableau5[[#This Row],[Numéro étudiant]],Tableau2[[#All],[Numéro étudiant]:[Numéro de téléphone]],4,FALSE),"")</f>
        <v/>
      </c>
      <c r="F115" s="25" t="str">
        <f>IFERROR(VLOOKUP(Tableau5[[#This Row],[Numéro étudiant]],Tableau2[[#All],[Numéro étudiant]:[Numéro de téléphone]],5,FALSE),"")</f>
        <v/>
      </c>
      <c r="G115" s="24"/>
      <c r="J115">
        <f>SUM(Tableau5[[#This Row],[Tutorat collectif10]:[Tutorat à distance10]])</f>
        <v>0</v>
      </c>
      <c r="K115" s="25"/>
      <c r="L115" s="24"/>
      <c r="O115">
        <f>SUM(Tableau5[[#This Row],[Tutorat collectif11]:[Tutorat à distance11]])</f>
        <v>0</v>
      </c>
      <c r="P115" s="25"/>
      <c r="Q115" s="24"/>
      <c r="T115">
        <f>SUM(Tableau5[[#This Row],[Tutorat collectif12]:[Tutorat à distance12]])</f>
        <v>0</v>
      </c>
      <c r="U115" s="25"/>
      <c r="V115" s="24"/>
      <c r="Y115">
        <f>SUM(Tableau5[[#This Row],[Tutorat collectif1]:[Tutorat à distance1]])</f>
        <v>0</v>
      </c>
      <c r="Z115" s="25"/>
      <c r="AA115" s="24"/>
      <c r="AD115">
        <f>SUM(Tableau5[[#This Row],[Tutorat collectif2]:[Tutorat à distance2]])</f>
        <v>0</v>
      </c>
      <c r="AE115" s="25"/>
      <c r="AF115" s="24"/>
      <c r="AI115">
        <f>SUM(Tableau5[[#This Row],[Tutorat collectif3]:[Tutorat à distance3]])</f>
        <v>0</v>
      </c>
      <c r="AJ115" s="25"/>
      <c r="AK115" s="24"/>
      <c r="AN115">
        <f>SUM(Tableau5[[#This Row],[Tutorat collectif4]:[Tutorat à distance4]])</f>
        <v>0</v>
      </c>
      <c r="AO115" s="25"/>
      <c r="AP115" s="24"/>
      <c r="AS115">
        <f>SUM(Tableau5[[#This Row],[Tutorat collectif5]:[Tutorat à distance5]])</f>
        <v>0</v>
      </c>
      <c r="AT115" s="25"/>
      <c r="AU115" s="24"/>
      <c r="AX115">
        <f>SUM(Tableau5[[#This Row],[Tutorat collectif6]:[Tutorat à distance6]])</f>
        <v>0</v>
      </c>
      <c r="AY115" s="25"/>
      <c r="AZ11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5">
        <f>SUM(Tableau5[[#This Row],[Total tutorat collectif ]:[Total tutorat à distance]])</f>
        <v>0</v>
      </c>
      <c r="BD115" s="25">
        <f>SUM(Tableau5[[#This Row],[Absences10]],Tableau5[[#This Row],[Absences11]],Tableau5[[#This Row],[Absences12]],Tableau5[[#This Row],[Absences1]],Tableau5[[#This Row],[Absences2]],Tableau5[[#This Row],[Absences3]],Tableau5[[#This Row],[Absences4]],Tableau5[[#This Row],[Absences5]],Tableau5[[#This Row],[Absences6]])</f>
        <v>0</v>
      </c>
    </row>
    <row r="116" spans="2:56" x14ac:dyDescent="0.35">
      <c r="B116" s="24"/>
      <c r="C116" t="str">
        <f>IFERROR(VLOOKUP(Tableau5[[#This Row],[Numéro étudiant]],Tableau2[[#All],[Numéro étudiant]:[Numéro de téléphone]],2,FALSE),"")</f>
        <v/>
      </c>
      <c r="D116" t="str">
        <f>IFERROR(VLOOKUP(Tableau5[[#This Row],[Numéro étudiant]],Tableau2[[#All],[Numéro étudiant]:[Numéro de téléphone]],3,FALSE),"")</f>
        <v/>
      </c>
      <c r="E116" t="str">
        <f>IFERROR(VLOOKUP(Tableau5[[#This Row],[Numéro étudiant]],Tableau2[[#All],[Numéro étudiant]:[Numéro de téléphone]],4,FALSE),"")</f>
        <v/>
      </c>
      <c r="F116" s="25" t="str">
        <f>IFERROR(VLOOKUP(Tableau5[[#This Row],[Numéro étudiant]],Tableau2[[#All],[Numéro étudiant]:[Numéro de téléphone]],5,FALSE),"")</f>
        <v/>
      </c>
      <c r="G116" s="24"/>
      <c r="J116">
        <f>SUM(Tableau5[[#This Row],[Tutorat collectif10]:[Tutorat à distance10]])</f>
        <v>0</v>
      </c>
      <c r="K116" s="25"/>
      <c r="L116" s="24"/>
      <c r="O116">
        <f>SUM(Tableau5[[#This Row],[Tutorat collectif11]:[Tutorat à distance11]])</f>
        <v>0</v>
      </c>
      <c r="P116" s="25"/>
      <c r="Q116" s="24"/>
      <c r="T116">
        <f>SUM(Tableau5[[#This Row],[Tutorat collectif12]:[Tutorat à distance12]])</f>
        <v>0</v>
      </c>
      <c r="U116" s="25"/>
      <c r="V116" s="24"/>
      <c r="Y116">
        <f>SUM(Tableau5[[#This Row],[Tutorat collectif1]:[Tutorat à distance1]])</f>
        <v>0</v>
      </c>
      <c r="Z116" s="25"/>
      <c r="AA116" s="24"/>
      <c r="AD116">
        <f>SUM(Tableau5[[#This Row],[Tutorat collectif2]:[Tutorat à distance2]])</f>
        <v>0</v>
      </c>
      <c r="AE116" s="25"/>
      <c r="AF116" s="24"/>
      <c r="AI116">
        <f>SUM(Tableau5[[#This Row],[Tutorat collectif3]:[Tutorat à distance3]])</f>
        <v>0</v>
      </c>
      <c r="AJ116" s="25"/>
      <c r="AK116" s="24"/>
      <c r="AN116">
        <f>SUM(Tableau5[[#This Row],[Tutorat collectif4]:[Tutorat à distance4]])</f>
        <v>0</v>
      </c>
      <c r="AO116" s="25"/>
      <c r="AP116" s="24"/>
      <c r="AS116">
        <f>SUM(Tableau5[[#This Row],[Tutorat collectif5]:[Tutorat à distance5]])</f>
        <v>0</v>
      </c>
      <c r="AT116" s="25"/>
      <c r="AU116" s="24"/>
      <c r="AX116">
        <f>SUM(Tableau5[[#This Row],[Tutorat collectif6]:[Tutorat à distance6]])</f>
        <v>0</v>
      </c>
      <c r="AY116" s="25"/>
      <c r="AZ11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6">
        <f>SUM(Tableau5[[#This Row],[Total tutorat collectif ]:[Total tutorat à distance]])</f>
        <v>0</v>
      </c>
      <c r="BD116" s="25">
        <f>SUM(Tableau5[[#This Row],[Absences10]],Tableau5[[#This Row],[Absences11]],Tableau5[[#This Row],[Absences12]],Tableau5[[#This Row],[Absences1]],Tableau5[[#This Row],[Absences2]],Tableau5[[#This Row],[Absences3]],Tableau5[[#This Row],[Absences4]],Tableau5[[#This Row],[Absences5]],Tableau5[[#This Row],[Absences6]])</f>
        <v>0</v>
      </c>
    </row>
    <row r="117" spans="2:56" x14ac:dyDescent="0.35">
      <c r="B117" s="24"/>
      <c r="C117" t="str">
        <f>IFERROR(VLOOKUP(Tableau5[[#This Row],[Numéro étudiant]],Tableau2[[#All],[Numéro étudiant]:[Numéro de téléphone]],2,FALSE),"")</f>
        <v/>
      </c>
      <c r="D117" t="str">
        <f>IFERROR(VLOOKUP(Tableau5[[#This Row],[Numéro étudiant]],Tableau2[[#All],[Numéro étudiant]:[Numéro de téléphone]],3,FALSE),"")</f>
        <v/>
      </c>
      <c r="E117" t="str">
        <f>IFERROR(VLOOKUP(Tableau5[[#This Row],[Numéro étudiant]],Tableau2[[#All],[Numéro étudiant]:[Numéro de téléphone]],4,FALSE),"")</f>
        <v/>
      </c>
      <c r="F117" s="25" t="str">
        <f>IFERROR(VLOOKUP(Tableau5[[#This Row],[Numéro étudiant]],Tableau2[[#All],[Numéro étudiant]:[Numéro de téléphone]],5,FALSE),"")</f>
        <v/>
      </c>
      <c r="G117" s="24"/>
      <c r="J117">
        <f>SUM(Tableau5[[#This Row],[Tutorat collectif10]:[Tutorat à distance10]])</f>
        <v>0</v>
      </c>
      <c r="K117" s="25"/>
      <c r="L117" s="24"/>
      <c r="O117">
        <f>SUM(Tableau5[[#This Row],[Tutorat collectif11]:[Tutorat à distance11]])</f>
        <v>0</v>
      </c>
      <c r="P117" s="25"/>
      <c r="Q117" s="24"/>
      <c r="T117">
        <f>SUM(Tableau5[[#This Row],[Tutorat collectif12]:[Tutorat à distance12]])</f>
        <v>0</v>
      </c>
      <c r="U117" s="25"/>
      <c r="V117" s="24"/>
      <c r="Y117">
        <f>SUM(Tableau5[[#This Row],[Tutorat collectif1]:[Tutorat à distance1]])</f>
        <v>0</v>
      </c>
      <c r="Z117" s="25"/>
      <c r="AA117" s="24"/>
      <c r="AD117">
        <f>SUM(Tableau5[[#This Row],[Tutorat collectif2]:[Tutorat à distance2]])</f>
        <v>0</v>
      </c>
      <c r="AE117" s="25"/>
      <c r="AF117" s="24"/>
      <c r="AI117">
        <f>SUM(Tableau5[[#This Row],[Tutorat collectif3]:[Tutorat à distance3]])</f>
        <v>0</v>
      </c>
      <c r="AJ117" s="25"/>
      <c r="AK117" s="24"/>
      <c r="AN117">
        <f>SUM(Tableau5[[#This Row],[Tutorat collectif4]:[Tutorat à distance4]])</f>
        <v>0</v>
      </c>
      <c r="AO117" s="25"/>
      <c r="AP117" s="24"/>
      <c r="AS117">
        <f>SUM(Tableau5[[#This Row],[Tutorat collectif5]:[Tutorat à distance5]])</f>
        <v>0</v>
      </c>
      <c r="AT117" s="25"/>
      <c r="AU117" s="24"/>
      <c r="AX117">
        <f>SUM(Tableau5[[#This Row],[Tutorat collectif6]:[Tutorat à distance6]])</f>
        <v>0</v>
      </c>
      <c r="AY117" s="25"/>
      <c r="AZ11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7">
        <f>SUM(Tableau5[[#This Row],[Total tutorat collectif ]:[Total tutorat à distance]])</f>
        <v>0</v>
      </c>
      <c r="BD117" s="25">
        <f>SUM(Tableau5[[#This Row],[Absences10]],Tableau5[[#This Row],[Absences11]],Tableau5[[#This Row],[Absences12]],Tableau5[[#This Row],[Absences1]],Tableau5[[#This Row],[Absences2]],Tableau5[[#This Row],[Absences3]],Tableau5[[#This Row],[Absences4]],Tableau5[[#This Row],[Absences5]],Tableau5[[#This Row],[Absences6]])</f>
        <v>0</v>
      </c>
    </row>
    <row r="118" spans="2:56" x14ac:dyDescent="0.35">
      <c r="B118" s="24"/>
      <c r="C118" t="str">
        <f>IFERROR(VLOOKUP(Tableau5[[#This Row],[Numéro étudiant]],Tableau2[[#All],[Numéro étudiant]:[Numéro de téléphone]],2,FALSE),"")</f>
        <v/>
      </c>
      <c r="D118" t="str">
        <f>IFERROR(VLOOKUP(Tableau5[[#This Row],[Numéro étudiant]],Tableau2[[#All],[Numéro étudiant]:[Numéro de téléphone]],3,FALSE),"")</f>
        <v/>
      </c>
      <c r="E118" t="str">
        <f>IFERROR(VLOOKUP(Tableau5[[#This Row],[Numéro étudiant]],Tableau2[[#All],[Numéro étudiant]:[Numéro de téléphone]],4,FALSE),"")</f>
        <v/>
      </c>
      <c r="F118" s="25" t="str">
        <f>IFERROR(VLOOKUP(Tableau5[[#This Row],[Numéro étudiant]],Tableau2[[#All],[Numéro étudiant]:[Numéro de téléphone]],5,FALSE),"")</f>
        <v/>
      </c>
      <c r="G118" s="24"/>
      <c r="J118">
        <f>SUM(Tableau5[[#This Row],[Tutorat collectif10]:[Tutorat à distance10]])</f>
        <v>0</v>
      </c>
      <c r="K118" s="25"/>
      <c r="L118" s="24"/>
      <c r="O118">
        <f>SUM(Tableau5[[#This Row],[Tutorat collectif11]:[Tutorat à distance11]])</f>
        <v>0</v>
      </c>
      <c r="P118" s="25"/>
      <c r="Q118" s="24"/>
      <c r="T118">
        <f>SUM(Tableau5[[#This Row],[Tutorat collectif12]:[Tutorat à distance12]])</f>
        <v>0</v>
      </c>
      <c r="U118" s="25"/>
      <c r="V118" s="24"/>
      <c r="Y118">
        <f>SUM(Tableau5[[#This Row],[Tutorat collectif1]:[Tutorat à distance1]])</f>
        <v>0</v>
      </c>
      <c r="Z118" s="25"/>
      <c r="AA118" s="24"/>
      <c r="AD118">
        <f>SUM(Tableau5[[#This Row],[Tutorat collectif2]:[Tutorat à distance2]])</f>
        <v>0</v>
      </c>
      <c r="AE118" s="25"/>
      <c r="AF118" s="24"/>
      <c r="AI118">
        <f>SUM(Tableau5[[#This Row],[Tutorat collectif3]:[Tutorat à distance3]])</f>
        <v>0</v>
      </c>
      <c r="AJ118" s="25"/>
      <c r="AK118" s="24"/>
      <c r="AN118">
        <f>SUM(Tableau5[[#This Row],[Tutorat collectif4]:[Tutorat à distance4]])</f>
        <v>0</v>
      </c>
      <c r="AO118" s="25"/>
      <c r="AP118" s="24"/>
      <c r="AS118">
        <f>SUM(Tableau5[[#This Row],[Tutorat collectif5]:[Tutorat à distance5]])</f>
        <v>0</v>
      </c>
      <c r="AT118" s="25"/>
      <c r="AU118" s="24"/>
      <c r="AX118">
        <f>SUM(Tableau5[[#This Row],[Tutorat collectif6]:[Tutorat à distance6]])</f>
        <v>0</v>
      </c>
      <c r="AY118" s="25"/>
      <c r="AZ11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8">
        <f>SUM(Tableau5[[#This Row],[Total tutorat collectif ]:[Total tutorat à distance]])</f>
        <v>0</v>
      </c>
      <c r="BD118" s="25">
        <f>SUM(Tableau5[[#This Row],[Absences10]],Tableau5[[#This Row],[Absences11]],Tableau5[[#This Row],[Absences12]],Tableau5[[#This Row],[Absences1]],Tableau5[[#This Row],[Absences2]],Tableau5[[#This Row],[Absences3]],Tableau5[[#This Row],[Absences4]],Tableau5[[#This Row],[Absences5]],Tableau5[[#This Row],[Absences6]])</f>
        <v>0</v>
      </c>
    </row>
    <row r="119" spans="2:56" x14ac:dyDescent="0.35">
      <c r="B119" s="24"/>
      <c r="C119" t="str">
        <f>IFERROR(VLOOKUP(Tableau5[[#This Row],[Numéro étudiant]],Tableau2[[#All],[Numéro étudiant]:[Numéro de téléphone]],2,FALSE),"")</f>
        <v/>
      </c>
      <c r="D119" t="str">
        <f>IFERROR(VLOOKUP(Tableau5[[#This Row],[Numéro étudiant]],Tableau2[[#All],[Numéro étudiant]:[Numéro de téléphone]],3,FALSE),"")</f>
        <v/>
      </c>
      <c r="E119" t="str">
        <f>IFERROR(VLOOKUP(Tableau5[[#This Row],[Numéro étudiant]],Tableau2[[#All],[Numéro étudiant]:[Numéro de téléphone]],4,FALSE),"")</f>
        <v/>
      </c>
      <c r="F119" s="25" t="str">
        <f>IFERROR(VLOOKUP(Tableau5[[#This Row],[Numéro étudiant]],Tableau2[[#All],[Numéro étudiant]:[Numéro de téléphone]],5,FALSE),"")</f>
        <v/>
      </c>
      <c r="G119" s="24"/>
      <c r="J119">
        <f>SUM(Tableau5[[#This Row],[Tutorat collectif10]:[Tutorat à distance10]])</f>
        <v>0</v>
      </c>
      <c r="K119" s="25"/>
      <c r="L119" s="24"/>
      <c r="O119">
        <f>SUM(Tableau5[[#This Row],[Tutorat collectif11]:[Tutorat à distance11]])</f>
        <v>0</v>
      </c>
      <c r="P119" s="25"/>
      <c r="Q119" s="24"/>
      <c r="T119">
        <f>SUM(Tableau5[[#This Row],[Tutorat collectif12]:[Tutorat à distance12]])</f>
        <v>0</v>
      </c>
      <c r="U119" s="25"/>
      <c r="V119" s="24"/>
      <c r="Y119">
        <f>SUM(Tableau5[[#This Row],[Tutorat collectif1]:[Tutorat à distance1]])</f>
        <v>0</v>
      </c>
      <c r="Z119" s="25"/>
      <c r="AA119" s="24"/>
      <c r="AD119">
        <f>SUM(Tableau5[[#This Row],[Tutorat collectif2]:[Tutorat à distance2]])</f>
        <v>0</v>
      </c>
      <c r="AE119" s="25"/>
      <c r="AF119" s="24"/>
      <c r="AI119">
        <f>SUM(Tableau5[[#This Row],[Tutorat collectif3]:[Tutorat à distance3]])</f>
        <v>0</v>
      </c>
      <c r="AJ119" s="25"/>
      <c r="AK119" s="24"/>
      <c r="AN119">
        <f>SUM(Tableau5[[#This Row],[Tutorat collectif4]:[Tutorat à distance4]])</f>
        <v>0</v>
      </c>
      <c r="AO119" s="25"/>
      <c r="AP119" s="24"/>
      <c r="AS119">
        <f>SUM(Tableau5[[#This Row],[Tutorat collectif5]:[Tutorat à distance5]])</f>
        <v>0</v>
      </c>
      <c r="AT119" s="25"/>
      <c r="AU119" s="24"/>
      <c r="AX119">
        <f>SUM(Tableau5[[#This Row],[Tutorat collectif6]:[Tutorat à distance6]])</f>
        <v>0</v>
      </c>
      <c r="AY119" s="25"/>
      <c r="AZ11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1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1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19">
        <f>SUM(Tableau5[[#This Row],[Total tutorat collectif ]:[Total tutorat à distance]])</f>
        <v>0</v>
      </c>
      <c r="BD119" s="25">
        <f>SUM(Tableau5[[#This Row],[Absences10]],Tableau5[[#This Row],[Absences11]],Tableau5[[#This Row],[Absences12]],Tableau5[[#This Row],[Absences1]],Tableau5[[#This Row],[Absences2]],Tableau5[[#This Row],[Absences3]],Tableau5[[#This Row],[Absences4]],Tableau5[[#This Row],[Absences5]],Tableau5[[#This Row],[Absences6]])</f>
        <v>0</v>
      </c>
    </row>
    <row r="120" spans="2:56" x14ac:dyDescent="0.35">
      <c r="B120" s="24"/>
      <c r="C120" t="str">
        <f>IFERROR(VLOOKUP(Tableau5[[#This Row],[Numéro étudiant]],Tableau2[[#All],[Numéro étudiant]:[Numéro de téléphone]],2,FALSE),"")</f>
        <v/>
      </c>
      <c r="D120" t="str">
        <f>IFERROR(VLOOKUP(Tableau5[[#This Row],[Numéro étudiant]],Tableau2[[#All],[Numéro étudiant]:[Numéro de téléphone]],3,FALSE),"")</f>
        <v/>
      </c>
      <c r="E120" t="str">
        <f>IFERROR(VLOOKUP(Tableau5[[#This Row],[Numéro étudiant]],Tableau2[[#All],[Numéro étudiant]:[Numéro de téléphone]],4,FALSE),"")</f>
        <v/>
      </c>
      <c r="F120" s="25" t="str">
        <f>IFERROR(VLOOKUP(Tableau5[[#This Row],[Numéro étudiant]],Tableau2[[#All],[Numéro étudiant]:[Numéro de téléphone]],5,FALSE),"")</f>
        <v/>
      </c>
      <c r="G120" s="24"/>
      <c r="J120">
        <f>SUM(Tableau5[[#This Row],[Tutorat collectif10]:[Tutorat à distance10]])</f>
        <v>0</v>
      </c>
      <c r="K120" s="25"/>
      <c r="L120" s="24"/>
      <c r="O120">
        <f>SUM(Tableau5[[#This Row],[Tutorat collectif11]:[Tutorat à distance11]])</f>
        <v>0</v>
      </c>
      <c r="P120" s="25"/>
      <c r="Q120" s="24"/>
      <c r="T120">
        <f>SUM(Tableau5[[#This Row],[Tutorat collectif12]:[Tutorat à distance12]])</f>
        <v>0</v>
      </c>
      <c r="U120" s="25"/>
      <c r="V120" s="24"/>
      <c r="Y120">
        <f>SUM(Tableau5[[#This Row],[Tutorat collectif1]:[Tutorat à distance1]])</f>
        <v>0</v>
      </c>
      <c r="Z120" s="25"/>
      <c r="AA120" s="24"/>
      <c r="AD120">
        <f>SUM(Tableau5[[#This Row],[Tutorat collectif2]:[Tutorat à distance2]])</f>
        <v>0</v>
      </c>
      <c r="AE120" s="25"/>
      <c r="AF120" s="24"/>
      <c r="AI120">
        <f>SUM(Tableau5[[#This Row],[Tutorat collectif3]:[Tutorat à distance3]])</f>
        <v>0</v>
      </c>
      <c r="AJ120" s="25"/>
      <c r="AK120" s="24"/>
      <c r="AN120">
        <f>SUM(Tableau5[[#This Row],[Tutorat collectif4]:[Tutorat à distance4]])</f>
        <v>0</v>
      </c>
      <c r="AO120" s="25"/>
      <c r="AP120" s="24"/>
      <c r="AS120">
        <f>SUM(Tableau5[[#This Row],[Tutorat collectif5]:[Tutorat à distance5]])</f>
        <v>0</v>
      </c>
      <c r="AT120" s="25"/>
      <c r="AU120" s="24"/>
      <c r="AX120">
        <f>SUM(Tableau5[[#This Row],[Tutorat collectif6]:[Tutorat à distance6]])</f>
        <v>0</v>
      </c>
      <c r="AY120" s="25"/>
      <c r="AZ12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0">
        <f>SUM(Tableau5[[#This Row],[Total tutorat collectif ]:[Total tutorat à distance]])</f>
        <v>0</v>
      </c>
      <c r="BD120" s="25">
        <f>SUM(Tableau5[[#This Row],[Absences10]],Tableau5[[#This Row],[Absences11]],Tableau5[[#This Row],[Absences12]],Tableau5[[#This Row],[Absences1]],Tableau5[[#This Row],[Absences2]],Tableau5[[#This Row],[Absences3]],Tableau5[[#This Row],[Absences4]],Tableau5[[#This Row],[Absences5]],Tableau5[[#This Row],[Absences6]])</f>
        <v>0</v>
      </c>
    </row>
    <row r="121" spans="2:56" x14ac:dyDescent="0.35">
      <c r="B121" s="24"/>
      <c r="C121" t="str">
        <f>IFERROR(VLOOKUP(Tableau5[[#This Row],[Numéro étudiant]],Tableau2[[#All],[Numéro étudiant]:[Numéro de téléphone]],2,FALSE),"")</f>
        <v/>
      </c>
      <c r="D121" t="str">
        <f>IFERROR(VLOOKUP(Tableau5[[#This Row],[Numéro étudiant]],Tableau2[[#All],[Numéro étudiant]:[Numéro de téléphone]],3,FALSE),"")</f>
        <v/>
      </c>
      <c r="E121" t="str">
        <f>IFERROR(VLOOKUP(Tableau5[[#This Row],[Numéro étudiant]],Tableau2[[#All],[Numéro étudiant]:[Numéro de téléphone]],4,FALSE),"")</f>
        <v/>
      </c>
      <c r="F121" s="25" t="str">
        <f>IFERROR(VLOOKUP(Tableau5[[#This Row],[Numéro étudiant]],Tableau2[[#All],[Numéro étudiant]:[Numéro de téléphone]],5,FALSE),"")</f>
        <v/>
      </c>
      <c r="G121" s="24"/>
      <c r="J121">
        <f>SUM(Tableau5[[#This Row],[Tutorat collectif10]:[Tutorat à distance10]])</f>
        <v>0</v>
      </c>
      <c r="K121" s="25"/>
      <c r="L121" s="24"/>
      <c r="O121">
        <f>SUM(Tableau5[[#This Row],[Tutorat collectif11]:[Tutorat à distance11]])</f>
        <v>0</v>
      </c>
      <c r="P121" s="25"/>
      <c r="Q121" s="24"/>
      <c r="T121">
        <f>SUM(Tableau5[[#This Row],[Tutorat collectif12]:[Tutorat à distance12]])</f>
        <v>0</v>
      </c>
      <c r="U121" s="25"/>
      <c r="V121" s="24"/>
      <c r="Y121">
        <f>SUM(Tableau5[[#This Row],[Tutorat collectif1]:[Tutorat à distance1]])</f>
        <v>0</v>
      </c>
      <c r="Z121" s="25"/>
      <c r="AA121" s="24"/>
      <c r="AD121">
        <f>SUM(Tableau5[[#This Row],[Tutorat collectif2]:[Tutorat à distance2]])</f>
        <v>0</v>
      </c>
      <c r="AE121" s="25"/>
      <c r="AF121" s="24"/>
      <c r="AI121">
        <f>SUM(Tableau5[[#This Row],[Tutorat collectif3]:[Tutorat à distance3]])</f>
        <v>0</v>
      </c>
      <c r="AJ121" s="25"/>
      <c r="AK121" s="24"/>
      <c r="AN121">
        <f>SUM(Tableau5[[#This Row],[Tutorat collectif4]:[Tutorat à distance4]])</f>
        <v>0</v>
      </c>
      <c r="AO121" s="25"/>
      <c r="AP121" s="24"/>
      <c r="AS121">
        <f>SUM(Tableau5[[#This Row],[Tutorat collectif5]:[Tutorat à distance5]])</f>
        <v>0</v>
      </c>
      <c r="AT121" s="25"/>
      <c r="AU121" s="24"/>
      <c r="AX121">
        <f>SUM(Tableau5[[#This Row],[Tutorat collectif6]:[Tutorat à distance6]])</f>
        <v>0</v>
      </c>
      <c r="AY121" s="25"/>
      <c r="AZ12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1">
        <f>SUM(Tableau5[[#This Row],[Total tutorat collectif ]:[Total tutorat à distance]])</f>
        <v>0</v>
      </c>
      <c r="BD121" s="25">
        <f>SUM(Tableau5[[#This Row],[Absences10]],Tableau5[[#This Row],[Absences11]],Tableau5[[#This Row],[Absences12]],Tableau5[[#This Row],[Absences1]],Tableau5[[#This Row],[Absences2]],Tableau5[[#This Row],[Absences3]],Tableau5[[#This Row],[Absences4]],Tableau5[[#This Row],[Absences5]],Tableau5[[#This Row],[Absences6]])</f>
        <v>0</v>
      </c>
    </row>
    <row r="122" spans="2:56" x14ac:dyDescent="0.35">
      <c r="B122" s="24"/>
      <c r="C122" t="str">
        <f>IFERROR(VLOOKUP(Tableau5[[#This Row],[Numéro étudiant]],Tableau2[[#All],[Numéro étudiant]:[Numéro de téléphone]],2,FALSE),"")</f>
        <v/>
      </c>
      <c r="D122" t="str">
        <f>IFERROR(VLOOKUP(Tableau5[[#This Row],[Numéro étudiant]],Tableau2[[#All],[Numéro étudiant]:[Numéro de téléphone]],3,FALSE),"")</f>
        <v/>
      </c>
      <c r="E122" t="str">
        <f>IFERROR(VLOOKUP(Tableau5[[#This Row],[Numéro étudiant]],Tableau2[[#All],[Numéro étudiant]:[Numéro de téléphone]],4,FALSE),"")</f>
        <v/>
      </c>
      <c r="F122" s="25" t="str">
        <f>IFERROR(VLOOKUP(Tableau5[[#This Row],[Numéro étudiant]],Tableau2[[#All],[Numéro étudiant]:[Numéro de téléphone]],5,FALSE),"")</f>
        <v/>
      </c>
      <c r="G122" s="24"/>
      <c r="J122">
        <f>SUM(Tableau5[[#This Row],[Tutorat collectif10]:[Tutorat à distance10]])</f>
        <v>0</v>
      </c>
      <c r="K122" s="25"/>
      <c r="L122" s="24"/>
      <c r="O122">
        <f>SUM(Tableau5[[#This Row],[Tutorat collectif11]:[Tutorat à distance11]])</f>
        <v>0</v>
      </c>
      <c r="P122" s="25"/>
      <c r="Q122" s="24"/>
      <c r="T122">
        <f>SUM(Tableau5[[#This Row],[Tutorat collectif12]:[Tutorat à distance12]])</f>
        <v>0</v>
      </c>
      <c r="U122" s="25"/>
      <c r="V122" s="24"/>
      <c r="Y122">
        <f>SUM(Tableau5[[#This Row],[Tutorat collectif1]:[Tutorat à distance1]])</f>
        <v>0</v>
      </c>
      <c r="Z122" s="25"/>
      <c r="AA122" s="24"/>
      <c r="AD122">
        <f>SUM(Tableau5[[#This Row],[Tutorat collectif2]:[Tutorat à distance2]])</f>
        <v>0</v>
      </c>
      <c r="AE122" s="25"/>
      <c r="AF122" s="24"/>
      <c r="AI122">
        <f>SUM(Tableau5[[#This Row],[Tutorat collectif3]:[Tutorat à distance3]])</f>
        <v>0</v>
      </c>
      <c r="AJ122" s="25"/>
      <c r="AK122" s="24"/>
      <c r="AN122">
        <f>SUM(Tableau5[[#This Row],[Tutorat collectif4]:[Tutorat à distance4]])</f>
        <v>0</v>
      </c>
      <c r="AO122" s="25"/>
      <c r="AP122" s="24"/>
      <c r="AS122">
        <f>SUM(Tableau5[[#This Row],[Tutorat collectif5]:[Tutorat à distance5]])</f>
        <v>0</v>
      </c>
      <c r="AT122" s="25"/>
      <c r="AU122" s="24"/>
      <c r="AX122">
        <f>SUM(Tableau5[[#This Row],[Tutorat collectif6]:[Tutorat à distance6]])</f>
        <v>0</v>
      </c>
      <c r="AY122" s="25"/>
      <c r="AZ12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2">
        <f>SUM(Tableau5[[#This Row],[Total tutorat collectif ]:[Total tutorat à distance]])</f>
        <v>0</v>
      </c>
      <c r="BD122" s="25">
        <f>SUM(Tableau5[[#This Row],[Absences10]],Tableau5[[#This Row],[Absences11]],Tableau5[[#This Row],[Absences12]],Tableau5[[#This Row],[Absences1]],Tableau5[[#This Row],[Absences2]],Tableau5[[#This Row],[Absences3]],Tableau5[[#This Row],[Absences4]],Tableau5[[#This Row],[Absences5]],Tableau5[[#This Row],[Absences6]])</f>
        <v>0</v>
      </c>
    </row>
    <row r="123" spans="2:56" x14ac:dyDescent="0.35">
      <c r="B123" s="24"/>
      <c r="C123" t="str">
        <f>IFERROR(VLOOKUP(Tableau5[[#This Row],[Numéro étudiant]],Tableau2[[#All],[Numéro étudiant]:[Numéro de téléphone]],2,FALSE),"")</f>
        <v/>
      </c>
      <c r="D123" t="str">
        <f>IFERROR(VLOOKUP(Tableau5[[#This Row],[Numéro étudiant]],Tableau2[[#All],[Numéro étudiant]:[Numéro de téléphone]],3,FALSE),"")</f>
        <v/>
      </c>
      <c r="E123" t="str">
        <f>IFERROR(VLOOKUP(Tableau5[[#This Row],[Numéro étudiant]],Tableau2[[#All],[Numéro étudiant]:[Numéro de téléphone]],4,FALSE),"")</f>
        <v/>
      </c>
      <c r="F123" s="25" t="str">
        <f>IFERROR(VLOOKUP(Tableau5[[#This Row],[Numéro étudiant]],Tableau2[[#All],[Numéro étudiant]:[Numéro de téléphone]],5,FALSE),"")</f>
        <v/>
      </c>
      <c r="G123" s="24"/>
      <c r="J123">
        <f>SUM(Tableau5[[#This Row],[Tutorat collectif10]:[Tutorat à distance10]])</f>
        <v>0</v>
      </c>
      <c r="K123" s="25"/>
      <c r="L123" s="24"/>
      <c r="O123">
        <f>SUM(Tableau5[[#This Row],[Tutorat collectif11]:[Tutorat à distance11]])</f>
        <v>0</v>
      </c>
      <c r="P123" s="25"/>
      <c r="Q123" s="24"/>
      <c r="T123">
        <f>SUM(Tableau5[[#This Row],[Tutorat collectif12]:[Tutorat à distance12]])</f>
        <v>0</v>
      </c>
      <c r="U123" s="25"/>
      <c r="V123" s="24"/>
      <c r="Y123">
        <f>SUM(Tableau5[[#This Row],[Tutorat collectif1]:[Tutorat à distance1]])</f>
        <v>0</v>
      </c>
      <c r="Z123" s="25"/>
      <c r="AA123" s="24"/>
      <c r="AD123">
        <f>SUM(Tableau5[[#This Row],[Tutorat collectif2]:[Tutorat à distance2]])</f>
        <v>0</v>
      </c>
      <c r="AE123" s="25"/>
      <c r="AF123" s="24"/>
      <c r="AI123">
        <f>SUM(Tableau5[[#This Row],[Tutorat collectif3]:[Tutorat à distance3]])</f>
        <v>0</v>
      </c>
      <c r="AJ123" s="25"/>
      <c r="AK123" s="24"/>
      <c r="AN123">
        <f>SUM(Tableau5[[#This Row],[Tutorat collectif4]:[Tutorat à distance4]])</f>
        <v>0</v>
      </c>
      <c r="AO123" s="25"/>
      <c r="AP123" s="24"/>
      <c r="AS123">
        <f>SUM(Tableau5[[#This Row],[Tutorat collectif5]:[Tutorat à distance5]])</f>
        <v>0</v>
      </c>
      <c r="AT123" s="25"/>
      <c r="AU123" s="24"/>
      <c r="AX123">
        <f>SUM(Tableau5[[#This Row],[Tutorat collectif6]:[Tutorat à distance6]])</f>
        <v>0</v>
      </c>
      <c r="AY123" s="25"/>
      <c r="AZ12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3">
        <f>SUM(Tableau5[[#This Row],[Total tutorat collectif ]:[Total tutorat à distance]])</f>
        <v>0</v>
      </c>
      <c r="BD123" s="25">
        <f>SUM(Tableau5[[#This Row],[Absences10]],Tableau5[[#This Row],[Absences11]],Tableau5[[#This Row],[Absences12]],Tableau5[[#This Row],[Absences1]],Tableau5[[#This Row],[Absences2]],Tableau5[[#This Row],[Absences3]],Tableau5[[#This Row],[Absences4]],Tableau5[[#This Row],[Absences5]],Tableau5[[#This Row],[Absences6]])</f>
        <v>0</v>
      </c>
    </row>
    <row r="124" spans="2:56" x14ac:dyDescent="0.35">
      <c r="B124" s="24"/>
      <c r="C124" t="str">
        <f>IFERROR(VLOOKUP(Tableau5[[#This Row],[Numéro étudiant]],Tableau2[[#All],[Numéro étudiant]:[Numéro de téléphone]],2,FALSE),"")</f>
        <v/>
      </c>
      <c r="D124" t="str">
        <f>IFERROR(VLOOKUP(Tableau5[[#This Row],[Numéro étudiant]],Tableau2[[#All],[Numéro étudiant]:[Numéro de téléphone]],3,FALSE),"")</f>
        <v/>
      </c>
      <c r="E124" t="str">
        <f>IFERROR(VLOOKUP(Tableau5[[#This Row],[Numéro étudiant]],Tableau2[[#All],[Numéro étudiant]:[Numéro de téléphone]],4,FALSE),"")</f>
        <v/>
      </c>
      <c r="F124" s="25" t="str">
        <f>IFERROR(VLOOKUP(Tableau5[[#This Row],[Numéro étudiant]],Tableau2[[#All],[Numéro étudiant]:[Numéro de téléphone]],5,FALSE),"")</f>
        <v/>
      </c>
      <c r="G124" s="24"/>
      <c r="J124">
        <f>SUM(Tableau5[[#This Row],[Tutorat collectif10]:[Tutorat à distance10]])</f>
        <v>0</v>
      </c>
      <c r="K124" s="25"/>
      <c r="L124" s="24"/>
      <c r="O124">
        <f>SUM(Tableau5[[#This Row],[Tutorat collectif11]:[Tutorat à distance11]])</f>
        <v>0</v>
      </c>
      <c r="P124" s="25"/>
      <c r="Q124" s="24"/>
      <c r="T124">
        <f>SUM(Tableau5[[#This Row],[Tutorat collectif12]:[Tutorat à distance12]])</f>
        <v>0</v>
      </c>
      <c r="U124" s="25"/>
      <c r="V124" s="24"/>
      <c r="Y124">
        <f>SUM(Tableau5[[#This Row],[Tutorat collectif1]:[Tutorat à distance1]])</f>
        <v>0</v>
      </c>
      <c r="Z124" s="25"/>
      <c r="AA124" s="24"/>
      <c r="AD124">
        <f>SUM(Tableau5[[#This Row],[Tutorat collectif2]:[Tutorat à distance2]])</f>
        <v>0</v>
      </c>
      <c r="AE124" s="25"/>
      <c r="AF124" s="24"/>
      <c r="AI124">
        <f>SUM(Tableau5[[#This Row],[Tutorat collectif3]:[Tutorat à distance3]])</f>
        <v>0</v>
      </c>
      <c r="AJ124" s="25"/>
      <c r="AK124" s="24"/>
      <c r="AN124">
        <f>SUM(Tableau5[[#This Row],[Tutorat collectif4]:[Tutorat à distance4]])</f>
        <v>0</v>
      </c>
      <c r="AO124" s="25"/>
      <c r="AP124" s="24"/>
      <c r="AS124">
        <f>SUM(Tableau5[[#This Row],[Tutorat collectif5]:[Tutorat à distance5]])</f>
        <v>0</v>
      </c>
      <c r="AT124" s="25"/>
      <c r="AU124" s="24"/>
      <c r="AX124">
        <f>SUM(Tableau5[[#This Row],[Tutorat collectif6]:[Tutorat à distance6]])</f>
        <v>0</v>
      </c>
      <c r="AY124" s="25"/>
      <c r="AZ12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4">
        <f>SUM(Tableau5[[#This Row],[Total tutorat collectif ]:[Total tutorat à distance]])</f>
        <v>0</v>
      </c>
      <c r="BD124" s="25">
        <f>SUM(Tableau5[[#This Row],[Absences10]],Tableau5[[#This Row],[Absences11]],Tableau5[[#This Row],[Absences12]],Tableau5[[#This Row],[Absences1]],Tableau5[[#This Row],[Absences2]],Tableau5[[#This Row],[Absences3]],Tableau5[[#This Row],[Absences4]],Tableau5[[#This Row],[Absences5]],Tableau5[[#This Row],[Absences6]])</f>
        <v>0</v>
      </c>
    </row>
    <row r="125" spans="2:56" x14ac:dyDescent="0.35">
      <c r="B125" s="24"/>
      <c r="C125" t="str">
        <f>IFERROR(VLOOKUP(Tableau5[[#This Row],[Numéro étudiant]],Tableau2[[#All],[Numéro étudiant]:[Numéro de téléphone]],2,FALSE),"")</f>
        <v/>
      </c>
      <c r="D125" t="str">
        <f>IFERROR(VLOOKUP(Tableau5[[#This Row],[Numéro étudiant]],Tableau2[[#All],[Numéro étudiant]:[Numéro de téléphone]],3,FALSE),"")</f>
        <v/>
      </c>
      <c r="E125" t="str">
        <f>IFERROR(VLOOKUP(Tableau5[[#This Row],[Numéro étudiant]],Tableau2[[#All],[Numéro étudiant]:[Numéro de téléphone]],4,FALSE),"")</f>
        <v/>
      </c>
      <c r="F125" s="25" t="str">
        <f>IFERROR(VLOOKUP(Tableau5[[#This Row],[Numéro étudiant]],Tableau2[[#All],[Numéro étudiant]:[Numéro de téléphone]],5,FALSE),"")</f>
        <v/>
      </c>
      <c r="G125" s="24"/>
      <c r="J125">
        <f>SUM(Tableau5[[#This Row],[Tutorat collectif10]:[Tutorat à distance10]])</f>
        <v>0</v>
      </c>
      <c r="K125" s="25"/>
      <c r="L125" s="24"/>
      <c r="O125">
        <f>SUM(Tableau5[[#This Row],[Tutorat collectif11]:[Tutorat à distance11]])</f>
        <v>0</v>
      </c>
      <c r="P125" s="25"/>
      <c r="Q125" s="24"/>
      <c r="T125">
        <f>SUM(Tableau5[[#This Row],[Tutorat collectif12]:[Tutorat à distance12]])</f>
        <v>0</v>
      </c>
      <c r="U125" s="25"/>
      <c r="V125" s="24"/>
      <c r="Y125">
        <f>SUM(Tableau5[[#This Row],[Tutorat collectif1]:[Tutorat à distance1]])</f>
        <v>0</v>
      </c>
      <c r="Z125" s="25"/>
      <c r="AA125" s="24"/>
      <c r="AD125">
        <f>SUM(Tableau5[[#This Row],[Tutorat collectif2]:[Tutorat à distance2]])</f>
        <v>0</v>
      </c>
      <c r="AE125" s="25"/>
      <c r="AF125" s="24"/>
      <c r="AI125">
        <f>SUM(Tableau5[[#This Row],[Tutorat collectif3]:[Tutorat à distance3]])</f>
        <v>0</v>
      </c>
      <c r="AJ125" s="25"/>
      <c r="AK125" s="24"/>
      <c r="AN125">
        <f>SUM(Tableau5[[#This Row],[Tutorat collectif4]:[Tutorat à distance4]])</f>
        <v>0</v>
      </c>
      <c r="AO125" s="25"/>
      <c r="AP125" s="24"/>
      <c r="AS125">
        <f>SUM(Tableau5[[#This Row],[Tutorat collectif5]:[Tutorat à distance5]])</f>
        <v>0</v>
      </c>
      <c r="AT125" s="25"/>
      <c r="AU125" s="24"/>
      <c r="AX125">
        <f>SUM(Tableau5[[#This Row],[Tutorat collectif6]:[Tutorat à distance6]])</f>
        <v>0</v>
      </c>
      <c r="AY125" s="25"/>
      <c r="AZ12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5">
        <f>SUM(Tableau5[[#This Row],[Total tutorat collectif ]:[Total tutorat à distance]])</f>
        <v>0</v>
      </c>
      <c r="BD125" s="25">
        <f>SUM(Tableau5[[#This Row],[Absences10]],Tableau5[[#This Row],[Absences11]],Tableau5[[#This Row],[Absences12]],Tableau5[[#This Row],[Absences1]],Tableau5[[#This Row],[Absences2]],Tableau5[[#This Row],[Absences3]],Tableau5[[#This Row],[Absences4]],Tableau5[[#This Row],[Absences5]],Tableau5[[#This Row],[Absences6]])</f>
        <v>0</v>
      </c>
    </row>
    <row r="126" spans="2:56" x14ac:dyDescent="0.35">
      <c r="B126" s="24"/>
      <c r="C126" t="str">
        <f>IFERROR(VLOOKUP(Tableau5[[#This Row],[Numéro étudiant]],Tableau2[[#All],[Numéro étudiant]:[Numéro de téléphone]],2,FALSE),"")</f>
        <v/>
      </c>
      <c r="D126" t="str">
        <f>IFERROR(VLOOKUP(Tableau5[[#This Row],[Numéro étudiant]],Tableau2[[#All],[Numéro étudiant]:[Numéro de téléphone]],3,FALSE),"")</f>
        <v/>
      </c>
      <c r="E126" t="str">
        <f>IFERROR(VLOOKUP(Tableau5[[#This Row],[Numéro étudiant]],Tableau2[[#All],[Numéro étudiant]:[Numéro de téléphone]],4,FALSE),"")</f>
        <v/>
      </c>
      <c r="F126" s="25" t="str">
        <f>IFERROR(VLOOKUP(Tableau5[[#This Row],[Numéro étudiant]],Tableau2[[#All],[Numéro étudiant]:[Numéro de téléphone]],5,FALSE),"")</f>
        <v/>
      </c>
      <c r="G126" s="24"/>
      <c r="J126">
        <f>SUM(Tableau5[[#This Row],[Tutorat collectif10]:[Tutorat à distance10]])</f>
        <v>0</v>
      </c>
      <c r="K126" s="25"/>
      <c r="L126" s="24"/>
      <c r="O126">
        <f>SUM(Tableau5[[#This Row],[Tutorat collectif11]:[Tutorat à distance11]])</f>
        <v>0</v>
      </c>
      <c r="P126" s="25"/>
      <c r="Q126" s="24"/>
      <c r="T126">
        <f>SUM(Tableau5[[#This Row],[Tutorat collectif12]:[Tutorat à distance12]])</f>
        <v>0</v>
      </c>
      <c r="U126" s="25"/>
      <c r="V126" s="24"/>
      <c r="Y126">
        <f>SUM(Tableau5[[#This Row],[Tutorat collectif1]:[Tutorat à distance1]])</f>
        <v>0</v>
      </c>
      <c r="Z126" s="25"/>
      <c r="AA126" s="24"/>
      <c r="AD126">
        <f>SUM(Tableau5[[#This Row],[Tutorat collectif2]:[Tutorat à distance2]])</f>
        <v>0</v>
      </c>
      <c r="AE126" s="25"/>
      <c r="AF126" s="24"/>
      <c r="AI126">
        <f>SUM(Tableau5[[#This Row],[Tutorat collectif3]:[Tutorat à distance3]])</f>
        <v>0</v>
      </c>
      <c r="AJ126" s="25"/>
      <c r="AK126" s="24"/>
      <c r="AN126">
        <f>SUM(Tableau5[[#This Row],[Tutorat collectif4]:[Tutorat à distance4]])</f>
        <v>0</v>
      </c>
      <c r="AO126" s="25"/>
      <c r="AP126" s="24"/>
      <c r="AS126">
        <f>SUM(Tableau5[[#This Row],[Tutorat collectif5]:[Tutorat à distance5]])</f>
        <v>0</v>
      </c>
      <c r="AT126" s="25"/>
      <c r="AU126" s="24"/>
      <c r="AX126">
        <f>SUM(Tableau5[[#This Row],[Tutorat collectif6]:[Tutorat à distance6]])</f>
        <v>0</v>
      </c>
      <c r="AY126" s="25"/>
      <c r="AZ12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6">
        <f>SUM(Tableau5[[#This Row],[Total tutorat collectif ]:[Total tutorat à distance]])</f>
        <v>0</v>
      </c>
      <c r="BD126" s="25">
        <f>SUM(Tableau5[[#This Row],[Absences10]],Tableau5[[#This Row],[Absences11]],Tableau5[[#This Row],[Absences12]],Tableau5[[#This Row],[Absences1]],Tableau5[[#This Row],[Absences2]],Tableau5[[#This Row],[Absences3]],Tableau5[[#This Row],[Absences4]],Tableau5[[#This Row],[Absences5]],Tableau5[[#This Row],[Absences6]])</f>
        <v>0</v>
      </c>
    </row>
    <row r="127" spans="2:56" x14ac:dyDescent="0.35">
      <c r="B127" s="24"/>
      <c r="C127" t="str">
        <f>IFERROR(VLOOKUP(Tableau5[[#This Row],[Numéro étudiant]],Tableau2[[#All],[Numéro étudiant]:[Numéro de téléphone]],2,FALSE),"")</f>
        <v/>
      </c>
      <c r="D127" t="str">
        <f>IFERROR(VLOOKUP(Tableau5[[#This Row],[Numéro étudiant]],Tableau2[[#All],[Numéro étudiant]:[Numéro de téléphone]],3,FALSE),"")</f>
        <v/>
      </c>
      <c r="E127" t="str">
        <f>IFERROR(VLOOKUP(Tableau5[[#This Row],[Numéro étudiant]],Tableau2[[#All],[Numéro étudiant]:[Numéro de téléphone]],4,FALSE),"")</f>
        <v/>
      </c>
      <c r="F127" s="25" t="str">
        <f>IFERROR(VLOOKUP(Tableau5[[#This Row],[Numéro étudiant]],Tableau2[[#All],[Numéro étudiant]:[Numéro de téléphone]],5,FALSE),"")</f>
        <v/>
      </c>
      <c r="G127" s="24"/>
      <c r="J127">
        <f>SUM(Tableau5[[#This Row],[Tutorat collectif10]:[Tutorat à distance10]])</f>
        <v>0</v>
      </c>
      <c r="K127" s="25"/>
      <c r="L127" s="24"/>
      <c r="O127">
        <f>SUM(Tableau5[[#This Row],[Tutorat collectif11]:[Tutorat à distance11]])</f>
        <v>0</v>
      </c>
      <c r="P127" s="25"/>
      <c r="Q127" s="24"/>
      <c r="T127">
        <f>SUM(Tableau5[[#This Row],[Tutorat collectif12]:[Tutorat à distance12]])</f>
        <v>0</v>
      </c>
      <c r="U127" s="25"/>
      <c r="V127" s="24"/>
      <c r="Y127">
        <f>SUM(Tableau5[[#This Row],[Tutorat collectif1]:[Tutorat à distance1]])</f>
        <v>0</v>
      </c>
      <c r="Z127" s="25"/>
      <c r="AA127" s="24"/>
      <c r="AD127">
        <f>SUM(Tableau5[[#This Row],[Tutorat collectif2]:[Tutorat à distance2]])</f>
        <v>0</v>
      </c>
      <c r="AE127" s="25"/>
      <c r="AF127" s="24"/>
      <c r="AI127">
        <f>SUM(Tableau5[[#This Row],[Tutorat collectif3]:[Tutorat à distance3]])</f>
        <v>0</v>
      </c>
      <c r="AJ127" s="25"/>
      <c r="AK127" s="24"/>
      <c r="AN127">
        <f>SUM(Tableau5[[#This Row],[Tutorat collectif4]:[Tutorat à distance4]])</f>
        <v>0</v>
      </c>
      <c r="AO127" s="25"/>
      <c r="AP127" s="24"/>
      <c r="AS127">
        <f>SUM(Tableau5[[#This Row],[Tutorat collectif5]:[Tutorat à distance5]])</f>
        <v>0</v>
      </c>
      <c r="AT127" s="25"/>
      <c r="AU127" s="24"/>
      <c r="AX127">
        <f>SUM(Tableau5[[#This Row],[Tutorat collectif6]:[Tutorat à distance6]])</f>
        <v>0</v>
      </c>
      <c r="AY127" s="25"/>
      <c r="AZ12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7">
        <f>SUM(Tableau5[[#This Row],[Total tutorat collectif ]:[Total tutorat à distance]])</f>
        <v>0</v>
      </c>
      <c r="BD127" s="25">
        <f>SUM(Tableau5[[#This Row],[Absences10]],Tableau5[[#This Row],[Absences11]],Tableau5[[#This Row],[Absences12]],Tableau5[[#This Row],[Absences1]],Tableau5[[#This Row],[Absences2]],Tableau5[[#This Row],[Absences3]],Tableau5[[#This Row],[Absences4]],Tableau5[[#This Row],[Absences5]],Tableau5[[#This Row],[Absences6]])</f>
        <v>0</v>
      </c>
    </row>
    <row r="128" spans="2:56" x14ac:dyDescent="0.35">
      <c r="B128" s="24"/>
      <c r="C128" t="str">
        <f>IFERROR(VLOOKUP(Tableau5[[#This Row],[Numéro étudiant]],Tableau2[[#All],[Numéro étudiant]:[Numéro de téléphone]],2,FALSE),"")</f>
        <v/>
      </c>
      <c r="D128" t="str">
        <f>IFERROR(VLOOKUP(Tableau5[[#This Row],[Numéro étudiant]],Tableau2[[#All],[Numéro étudiant]:[Numéro de téléphone]],3,FALSE),"")</f>
        <v/>
      </c>
      <c r="E128" t="str">
        <f>IFERROR(VLOOKUP(Tableau5[[#This Row],[Numéro étudiant]],Tableau2[[#All],[Numéro étudiant]:[Numéro de téléphone]],4,FALSE),"")</f>
        <v/>
      </c>
      <c r="F128" s="25" t="str">
        <f>IFERROR(VLOOKUP(Tableau5[[#This Row],[Numéro étudiant]],Tableau2[[#All],[Numéro étudiant]:[Numéro de téléphone]],5,FALSE),"")</f>
        <v/>
      </c>
      <c r="G128" s="24"/>
      <c r="J128">
        <f>SUM(Tableau5[[#This Row],[Tutorat collectif10]:[Tutorat à distance10]])</f>
        <v>0</v>
      </c>
      <c r="K128" s="25"/>
      <c r="L128" s="24"/>
      <c r="O128">
        <f>SUM(Tableau5[[#This Row],[Tutorat collectif11]:[Tutorat à distance11]])</f>
        <v>0</v>
      </c>
      <c r="P128" s="25"/>
      <c r="Q128" s="24"/>
      <c r="T128">
        <f>SUM(Tableau5[[#This Row],[Tutorat collectif12]:[Tutorat à distance12]])</f>
        <v>0</v>
      </c>
      <c r="U128" s="25"/>
      <c r="V128" s="24"/>
      <c r="Y128">
        <f>SUM(Tableau5[[#This Row],[Tutorat collectif1]:[Tutorat à distance1]])</f>
        <v>0</v>
      </c>
      <c r="Z128" s="25"/>
      <c r="AA128" s="24"/>
      <c r="AD128">
        <f>SUM(Tableau5[[#This Row],[Tutorat collectif2]:[Tutorat à distance2]])</f>
        <v>0</v>
      </c>
      <c r="AE128" s="25"/>
      <c r="AF128" s="24"/>
      <c r="AI128">
        <f>SUM(Tableau5[[#This Row],[Tutorat collectif3]:[Tutorat à distance3]])</f>
        <v>0</v>
      </c>
      <c r="AJ128" s="25"/>
      <c r="AK128" s="24"/>
      <c r="AN128">
        <f>SUM(Tableau5[[#This Row],[Tutorat collectif4]:[Tutorat à distance4]])</f>
        <v>0</v>
      </c>
      <c r="AO128" s="25"/>
      <c r="AP128" s="24"/>
      <c r="AS128">
        <f>SUM(Tableau5[[#This Row],[Tutorat collectif5]:[Tutorat à distance5]])</f>
        <v>0</v>
      </c>
      <c r="AT128" s="25"/>
      <c r="AU128" s="24"/>
      <c r="AX128">
        <f>SUM(Tableau5[[#This Row],[Tutorat collectif6]:[Tutorat à distance6]])</f>
        <v>0</v>
      </c>
      <c r="AY128" s="25"/>
      <c r="AZ12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8">
        <f>SUM(Tableau5[[#This Row],[Total tutorat collectif ]:[Total tutorat à distance]])</f>
        <v>0</v>
      </c>
      <c r="BD128" s="25">
        <f>SUM(Tableau5[[#This Row],[Absences10]],Tableau5[[#This Row],[Absences11]],Tableau5[[#This Row],[Absences12]],Tableau5[[#This Row],[Absences1]],Tableau5[[#This Row],[Absences2]],Tableau5[[#This Row],[Absences3]],Tableau5[[#This Row],[Absences4]],Tableau5[[#This Row],[Absences5]],Tableau5[[#This Row],[Absences6]])</f>
        <v>0</v>
      </c>
    </row>
    <row r="129" spans="2:56" x14ac:dyDescent="0.35">
      <c r="B129" s="24"/>
      <c r="C129" t="str">
        <f>IFERROR(VLOOKUP(Tableau5[[#This Row],[Numéro étudiant]],Tableau2[[#All],[Numéro étudiant]:[Numéro de téléphone]],2,FALSE),"")</f>
        <v/>
      </c>
      <c r="D129" t="str">
        <f>IFERROR(VLOOKUP(Tableau5[[#This Row],[Numéro étudiant]],Tableau2[[#All],[Numéro étudiant]:[Numéro de téléphone]],3,FALSE),"")</f>
        <v/>
      </c>
      <c r="E129" t="str">
        <f>IFERROR(VLOOKUP(Tableau5[[#This Row],[Numéro étudiant]],Tableau2[[#All],[Numéro étudiant]:[Numéro de téléphone]],4,FALSE),"")</f>
        <v/>
      </c>
      <c r="F129" s="25" t="str">
        <f>IFERROR(VLOOKUP(Tableau5[[#This Row],[Numéro étudiant]],Tableau2[[#All],[Numéro étudiant]:[Numéro de téléphone]],5,FALSE),"")</f>
        <v/>
      </c>
      <c r="G129" s="24"/>
      <c r="J129">
        <f>SUM(Tableau5[[#This Row],[Tutorat collectif10]:[Tutorat à distance10]])</f>
        <v>0</v>
      </c>
      <c r="K129" s="25"/>
      <c r="L129" s="24"/>
      <c r="O129">
        <f>SUM(Tableau5[[#This Row],[Tutorat collectif11]:[Tutorat à distance11]])</f>
        <v>0</v>
      </c>
      <c r="P129" s="25"/>
      <c r="Q129" s="24"/>
      <c r="T129">
        <f>SUM(Tableau5[[#This Row],[Tutorat collectif12]:[Tutorat à distance12]])</f>
        <v>0</v>
      </c>
      <c r="U129" s="25"/>
      <c r="V129" s="24"/>
      <c r="Y129">
        <f>SUM(Tableau5[[#This Row],[Tutorat collectif1]:[Tutorat à distance1]])</f>
        <v>0</v>
      </c>
      <c r="Z129" s="25"/>
      <c r="AA129" s="24"/>
      <c r="AD129">
        <f>SUM(Tableau5[[#This Row],[Tutorat collectif2]:[Tutorat à distance2]])</f>
        <v>0</v>
      </c>
      <c r="AE129" s="25"/>
      <c r="AF129" s="24"/>
      <c r="AI129">
        <f>SUM(Tableau5[[#This Row],[Tutorat collectif3]:[Tutorat à distance3]])</f>
        <v>0</v>
      </c>
      <c r="AJ129" s="25"/>
      <c r="AK129" s="24"/>
      <c r="AN129">
        <f>SUM(Tableau5[[#This Row],[Tutorat collectif4]:[Tutorat à distance4]])</f>
        <v>0</v>
      </c>
      <c r="AO129" s="25"/>
      <c r="AP129" s="24"/>
      <c r="AS129">
        <f>SUM(Tableau5[[#This Row],[Tutorat collectif5]:[Tutorat à distance5]])</f>
        <v>0</v>
      </c>
      <c r="AT129" s="25"/>
      <c r="AU129" s="24"/>
      <c r="AX129">
        <f>SUM(Tableau5[[#This Row],[Tutorat collectif6]:[Tutorat à distance6]])</f>
        <v>0</v>
      </c>
      <c r="AY129" s="25"/>
      <c r="AZ12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2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2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29">
        <f>SUM(Tableau5[[#This Row],[Total tutorat collectif ]:[Total tutorat à distance]])</f>
        <v>0</v>
      </c>
      <c r="BD129" s="25">
        <f>SUM(Tableau5[[#This Row],[Absences10]],Tableau5[[#This Row],[Absences11]],Tableau5[[#This Row],[Absences12]],Tableau5[[#This Row],[Absences1]],Tableau5[[#This Row],[Absences2]],Tableau5[[#This Row],[Absences3]],Tableau5[[#This Row],[Absences4]],Tableau5[[#This Row],[Absences5]],Tableau5[[#This Row],[Absences6]])</f>
        <v>0</v>
      </c>
    </row>
    <row r="130" spans="2:56" x14ac:dyDescent="0.35">
      <c r="B130" s="24"/>
      <c r="C130" t="str">
        <f>IFERROR(VLOOKUP(Tableau5[[#This Row],[Numéro étudiant]],Tableau2[[#All],[Numéro étudiant]:[Numéro de téléphone]],2,FALSE),"")</f>
        <v/>
      </c>
      <c r="D130" t="str">
        <f>IFERROR(VLOOKUP(Tableau5[[#This Row],[Numéro étudiant]],Tableau2[[#All],[Numéro étudiant]:[Numéro de téléphone]],3,FALSE),"")</f>
        <v/>
      </c>
      <c r="E130" t="str">
        <f>IFERROR(VLOOKUP(Tableau5[[#This Row],[Numéro étudiant]],Tableau2[[#All],[Numéro étudiant]:[Numéro de téléphone]],4,FALSE),"")</f>
        <v/>
      </c>
      <c r="F130" s="25" t="str">
        <f>IFERROR(VLOOKUP(Tableau5[[#This Row],[Numéro étudiant]],Tableau2[[#All],[Numéro étudiant]:[Numéro de téléphone]],5,FALSE),"")</f>
        <v/>
      </c>
      <c r="G130" s="24"/>
      <c r="J130">
        <f>SUM(Tableau5[[#This Row],[Tutorat collectif10]:[Tutorat à distance10]])</f>
        <v>0</v>
      </c>
      <c r="K130" s="25"/>
      <c r="L130" s="24"/>
      <c r="O130">
        <f>SUM(Tableau5[[#This Row],[Tutorat collectif11]:[Tutorat à distance11]])</f>
        <v>0</v>
      </c>
      <c r="P130" s="25"/>
      <c r="Q130" s="24"/>
      <c r="T130">
        <f>SUM(Tableau5[[#This Row],[Tutorat collectif12]:[Tutorat à distance12]])</f>
        <v>0</v>
      </c>
      <c r="U130" s="25"/>
      <c r="V130" s="24"/>
      <c r="Y130">
        <f>SUM(Tableau5[[#This Row],[Tutorat collectif1]:[Tutorat à distance1]])</f>
        <v>0</v>
      </c>
      <c r="Z130" s="25"/>
      <c r="AA130" s="24"/>
      <c r="AD130">
        <f>SUM(Tableau5[[#This Row],[Tutorat collectif2]:[Tutorat à distance2]])</f>
        <v>0</v>
      </c>
      <c r="AE130" s="25"/>
      <c r="AF130" s="24"/>
      <c r="AI130">
        <f>SUM(Tableau5[[#This Row],[Tutorat collectif3]:[Tutorat à distance3]])</f>
        <v>0</v>
      </c>
      <c r="AJ130" s="25"/>
      <c r="AK130" s="24"/>
      <c r="AN130">
        <f>SUM(Tableau5[[#This Row],[Tutorat collectif4]:[Tutorat à distance4]])</f>
        <v>0</v>
      </c>
      <c r="AO130" s="25"/>
      <c r="AP130" s="24"/>
      <c r="AS130">
        <f>SUM(Tableau5[[#This Row],[Tutorat collectif5]:[Tutorat à distance5]])</f>
        <v>0</v>
      </c>
      <c r="AT130" s="25"/>
      <c r="AU130" s="24"/>
      <c r="AX130">
        <f>SUM(Tableau5[[#This Row],[Tutorat collectif6]:[Tutorat à distance6]])</f>
        <v>0</v>
      </c>
      <c r="AY130" s="25"/>
      <c r="AZ13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0">
        <f>SUM(Tableau5[[#This Row],[Total tutorat collectif ]:[Total tutorat à distance]])</f>
        <v>0</v>
      </c>
      <c r="BD130" s="25">
        <f>SUM(Tableau5[[#This Row],[Absences10]],Tableau5[[#This Row],[Absences11]],Tableau5[[#This Row],[Absences12]],Tableau5[[#This Row],[Absences1]],Tableau5[[#This Row],[Absences2]],Tableau5[[#This Row],[Absences3]],Tableau5[[#This Row],[Absences4]],Tableau5[[#This Row],[Absences5]],Tableau5[[#This Row],[Absences6]])</f>
        <v>0</v>
      </c>
    </row>
    <row r="131" spans="2:56" x14ac:dyDescent="0.35">
      <c r="B131" s="24"/>
      <c r="C131" t="str">
        <f>IFERROR(VLOOKUP(Tableau5[[#This Row],[Numéro étudiant]],Tableau2[[#All],[Numéro étudiant]:[Numéro de téléphone]],2,FALSE),"")</f>
        <v/>
      </c>
      <c r="D131" t="str">
        <f>IFERROR(VLOOKUP(Tableau5[[#This Row],[Numéro étudiant]],Tableau2[[#All],[Numéro étudiant]:[Numéro de téléphone]],3,FALSE),"")</f>
        <v/>
      </c>
      <c r="E131" t="str">
        <f>IFERROR(VLOOKUP(Tableau5[[#This Row],[Numéro étudiant]],Tableau2[[#All],[Numéro étudiant]:[Numéro de téléphone]],4,FALSE),"")</f>
        <v/>
      </c>
      <c r="F131" s="25" t="str">
        <f>IFERROR(VLOOKUP(Tableau5[[#This Row],[Numéro étudiant]],Tableau2[[#All],[Numéro étudiant]:[Numéro de téléphone]],5,FALSE),"")</f>
        <v/>
      </c>
      <c r="G131" s="24"/>
      <c r="J131">
        <f>SUM(Tableau5[[#This Row],[Tutorat collectif10]:[Tutorat à distance10]])</f>
        <v>0</v>
      </c>
      <c r="K131" s="25"/>
      <c r="L131" s="24"/>
      <c r="O131">
        <f>SUM(Tableau5[[#This Row],[Tutorat collectif11]:[Tutorat à distance11]])</f>
        <v>0</v>
      </c>
      <c r="P131" s="25"/>
      <c r="Q131" s="24"/>
      <c r="T131">
        <f>SUM(Tableau5[[#This Row],[Tutorat collectif12]:[Tutorat à distance12]])</f>
        <v>0</v>
      </c>
      <c r="U131" s="25"/>
      <c r="V131" s="24"/>
      <c r="Y131">
        <f>SUM(Tableau5[[#This Row],[Tutorat collectif1]:[Tutorat à distance1]])</f>
        <v>0</v>
      </c>
      <c r="Z131" s="25"/>
      <c r="AA131" s="24"/>
      <c r="AD131">
        <f>SUM(Tableau5[[#This Row],[Tutorat collectif2]:[Tutorat à distance2]])</f>
        <v>0</v>
      </c>
      <c r="AE131" s="25"/>
      <c r="AF131" s="24"/>
      <c r="AI131">
        <f>SUM(Tableau5[[#This Row],[Tutorat collectif3]:[Tutorat à distance3]])</f>
        <v>0</v>
      </c>
      <c r="AJ131" s="25"/>
      <c r="AK131" s="24"/>
      <c r="AN131">
        <f>SUM(Tableau5[[#This Row],[Tutorat collectif4]:[Tutorat à distance4]])</f>
        <v>0</v>
      </c>
      <c r="AO131" s="25"/>
      <c r="AP131" s="24"/>
      <c r="AS131">
        <f>SUM(Tableau5[[#This Row],[Tutorat collectif5]:[Tutorat à distance5]])</f>
        <v>0</v>
      </c>
      <c r="AT131" s="25"/>
      <c r="AU131" s="24"/>
      <c r="AX131">
        <f>SUM(Tableau5[[#This Row],[Tutorat collectif6]:[Tutorat à distance6]])</f>
        <v>0</v>
      </c>
      <c r="AY131" s="25"/>
      <c r="AZ13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1">
        <f>SUM(Tableau5[[#This Row],[Total tutorat collectif ]:[Total tutorat à distance]])</f>
        <v>0</v>
      </c>
      <c r="BD131" s="25">
        <f>SUM(Tableau5[[#This Row],[Absences10]],Tableau5[[#This Row],[Absences11]],Tableau5[[#This Row],[Absences12]],Tableau5[[#This Row],[Absences1]],Tableau5[[#This Row],[Absences2]],Tableau5[[#This Row],[Absences3]],Tableau5[[#This Row],[Absences4]],Tableau5[[#This Row],[Absences5]],Tableau5[[#This Row],[Absences6]])</f>
        <v>0</v>
      </c>
    </row>
    <row r="132" spans="2:56" x14ac:dyDescent="0.35">
      <c r="B132" s="24"/>
      <c r="C132" t="str">
        <f>IFERROR(VLOOKUP(Tableau5[[#This Row],[Numéro étudiant]],Tableau2[[#All],[Numéro étudiant]:[Numéro de téléphone]],2,FALSE),"")</f>
        <v/>
      </c>
      <c r="D132" t="str">
        <f>IFERROR(VLOOKUP(Tableau5[[#This Row],[Numéro étudiant]],Tableau2[[#All],[Numéro étudiant]:[Numéro de téléphone]],3,FALSE),"")</f>
        <v/>
      </c>
      <c r="E132" t="str">
        <f>IFERROR(VLOOKUP(Tableau5[[#This Row],[Numéro étudiant]],Tableau2[[#All],[Numéro étudiant]:[Numéro de téléphone]],4,FALSE),"")</f>
        <v/>
      </c>
      <c r="F132" s="25" t="str">
        <f>IFERROR(VLOOKUP(Tableau5[[#This Row],[Numéro étudiant]],Tableau2[[#All],[Numéro étudiant]:[Numéro de téléphone]],5,FALSE),"")</f>
        <v/>
      </c>
      <c r="G132" s="24"/>
      <c r="J132">
        <f>SUM(Tableau5[[#This Row],[Tutorat collectif10]:[Tutorat à distance10]])</f>
        <v>0</v>
      </c>
      <c r="K132" s="25"/>
      <c r="L132" s="24"/>
      <c r="O132">
        <f>SUM(Tableau5[[#This Row],[Tutorat collectif11]:[Tutorat à distance11]])</f>
        <v>0</v>
      </c>
      <c r="P132" s="25"/>
      <c r="Q132" s="24"/>
      <c r="T132">
        <f>SUM(Tableau5[[#This Row],[Tutorat collectif12]:[Tutorat à distance12]])</f>
        <v>0</v>
      </c>
      <c r="U132" s="25"/>
      <c r="V132" s="24"/>
      <c r="Y132">
        <f>SUM(Tableau5[[#This Row],[Tutorat collectif1]:[Tutorat à distance1]])</f>
        <v>0</v>
      </c>
      <c r="Z132" s="25"/>
      <c r="AA132" s="24"/>
      <c r="AD132">
        <f>SUM(Tableau5[[#This Row],[Tutorat collectif2]:[Tutorat à distance2]])</f>
        <v>0</v>
      </c>
      <c r="AE132" s="25"/>
      <c r="AF132" s="24"/>
      <c r="AI132">
        <f>SUM(Tableau5[[#This Row],[Tutorat collectif3]:[Tutorat à distance3]])</f>
        <v>0</v>
      </c>
      <c r="AJ132" s="25"/>
      <c r="AK132" s="24"/>
      <c r="AN132">
        <f>SUM(Tableau5[[#This Row],[Tutorat collectif4]:[Tutorat à distance4]])</f>
        <v>0</v>
      </c>
      <c r="AO132" s="25"/>
      <c r="AP132" s="24"/>
      <c r="AS132">
        <f>SUM(Tableau5[[#This Row],[Tutorat collectif5]:[Tutorat à distance5]])</f>
        <v>0</v>
      </c>
      <c r="AT132" s="25"/>
      <c r="AU132" s="24"/>
      <c r="AX132">
        <f>SUM(Tableau5[[#This Row],[Tutorat collectif6]:[Tutorat à distance6]])</f>
        <v>0</v>
      </c>
      <c r="AY132" s="25"/>
      <c r="AZ13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2">
        <f>SUM(Tableau5[[#This Row],[Total tutorat collectif ]:[Total tutorat à distance]])</f>
        <v>0</v>
      </c>
      <c r="BD132" s="25">
        <f>SUM(Tableau5[[#This Row],[Absences10]],Tableau5[[#This Row],[Absences11]],Tableau5[[#This Row],[Absences12]],Tableau5[[#This Row],[Absences1]],Tableau5[[#This Row],[Absences2]],Tableau5[[#This Row],[Absences3]],Tableau5[[#This Row],[Absences4]],Tableau5[[#This Row],[Absences5]],Tableau5[[#This Row],[Absences6]])</f>
        <v>0</v>
      </c>
    </row>
    <row r="133" spans="2:56" x14ac:dyDescent="0.35">
      <c r="B133" s="24"/>
      <c r="C133" t="str">
        <f>IFERROR(VLOOKUP(Tableau5[[#This Row],[Numéro étudiant]],Tableau2[[#All],[Numéro étudiant]:[Numéro de téléphone]],2,FALSE),"")</f>
        <v/>
      </c>
      <c r="D133" t="str">
        <f>IFERROR(VLOOKUP(Tableau5[[#This Row],[Numéro étudiant]],Tableau2[[#All],[Numéro étudiant]:[Numéro de téléphone]],3,FALSE),"")</f>
        <v/>
      </c>
      <c r="E133" t="str">
        <f>IFERROR(VLOOKUP(Tableau5[[#This Row],[Numéro étudiant]],Tableau2[[#All],[Numéro étudiant]:[Numéro de téléphone]],4,FALSE),"")</f>
        <v/>
      </c>
      <c r="F133" s="25" t="str">
        <f>IFERROR(VLOOKUP(Tableau5[[#This Row],[Numéro étudiant]],Tableau2[[#All],[Numéro étudiant]:[Numéro de téléphone]],5,FALSE),"")</f>
        <v/>
      </c>
      <c r="G133" s="24"/>
      <c r="J133">
        <f>SUM(Tableau5[[#This Row],[Tutorat collectif10]:[Tutorat à distance10]])</f>
        <v>0</v>
      </c>
      <c r="K133" s="25"/>
      <c r="L133" s="24"/>
      <c r="O133">
        <f>SUM(Tableau5[[#This Row],[Tutorat collectif11]:[Tutorat à distance11]])</f>
        <v>0</v>
      </c>
      <c r="P133" s="25"/>
      <c r="Q133" s="24"/>
      <c r="T133">
        <f>SUM(Tableau5[[#This Row],[Tutorat collectif12]:[Tutorat à distance12]])</f>
        <v>0</v>
      </c>
      <c r="U133" s="25"/>
      <c r="V133" s="24"/>
      <c r="Y133">
        <f>SUM(Tableau5[[#This Row],[Tutorat collectif1]:[Tutorat à distance1]])</f>
        <v>0</v>
      </c>
      <c r="Z133" s="25"/>
      <c r="AA133" s="24"/>
      <c r="AD133">
        <f>SUM(Tableau5[[#This Row],[Tutorat collectif2]:[Tutorat à distance2]])</f>
        <v>0</v>
      </c>
      <c r="AE133" s="25"/>
      <c r="AF133" s="24"/>
      <c r="AI133">
        <f>SUM(Tableau5[[#This Row],[Tutorat collectif3]:[Tutorat à distance3]])</f>
        <v>0</v>
      </c>
      <c r="AJ133" s="25"/>
      <c r="AK133" s="24"/>
      <c r="AN133">
        <f>SUM(Tableau5[[#This Row],[Tutorat collectif4]:[Tutorat à distance4]])</f>
        <v>0</v>
      </c>
      <c r="AO133" s="25"/>
      <c r="AP133" s="24"/>
      <c r="AS133">
        <f>SUM(Tableau5[[#This Row],[Tutorat collectif5]:[Tutorat à distance5]])</f>
        <v>0</v>
      </c>
      <c r="AT133" s="25"/>
      <c r="AU133" s="24"/>
      <c r="AX133">
        <f>SUM(Tableau5[[#This Row],[Tutorat collectif6]:[Tutorat à distance6]])</f>
        <v>0</v>
      </c>
      <c r="AY133" s="25"/>
      <c r="AZ13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3">
        <f>SUM(Tableau5[[#This Row],[Total tutorat collectif ]:[Total tutorat à distance]])</f>
        <v>0</v>
      </c>
      <c r="BD133" s="25">
        <f>SUM(Tableau5[[#This Row],[Absences10]],Tableau5[[#This Row],[Absences11]],Tableau5[[#This Row],[Absences12]],Tableau5[[#This Row],[Absences1]],Tableau5[[#This Row],[Absences2]],Tableau5[[#This Row],[Absences3]],Tableau5[[#This Row],[Absences4]],Tableau5[[#This Row],[Absences5]],Tableau5[[#This Row],[Absences6]])</f>
        <v>0</v>
      </c>
    </row>
    <row r="134" spans="2:56" x14ac:dyDescent="0.35">
      <c r="B134" s="24"/>
      <c r="C134" t="str">
        <f>IFERROR(VLOOKUP(Tableau5[[#This Row],[Numéro étudiant]],Tableau2[[#All],[Numéro étudiant]:[Numéro de téléphone]],2,FALSE),"")</f>
        <v/>
      </c>
      <c r="D134" t="str">
        <f>IFERROR(VLOOKUP(Tableau5[[#This Row],[Numéro étudiant]],Tableau2[[#All],[Numéro étudiant]:[Numéro de téléphone]],3,FALSE),"")</f>
        <v/>
      </c>
      <c r="E134" t="str">
        <f>IFERROR(VLOOKUP(Tableau5[[#This Row],[Numéro étudiant]],Tableau2[[#All],[Numéro étudiant]:[Numéro de téléphone]],4,FALSE),"")</f>
        <v/>
      </c>
      <c r="F134" s="25" t="str">
        <f>IFERROR(VLOOKUP(Tableau5[[#This Row],[Numéro étudiant]],Tableau2[[#All],[Numéro étudiant]:[Numéro de téléphone]],5,FALSE),"")</f>
        <v/>
      </c>
      <c r="G134" s="24"/>
      <c r="J134">
        <f>SUM(Tableau5[[#This Row],[Tutorat collectif10]:[Tutorat à distance10]])</f>
        <v>0</v>
      </c>
      <c r="K134" s="25"/>
      <c r="L134" s="24"/>
      <c r="O134">
        <f>SUM(Tableau5[[#This Row],[Tutorat collectif11]:[Tutorat à distance11]])</f>
        <v>0</v>
      </c>
      <c r="P134" s="25"/>
      <c r="Q134" s="24"/>
      <c r="T134">
        <f>SUM(Tableau5[[#This Row],[Tutorat collectif12]:[Tutorat à distance12]])</f>
        <v>0</v>
      </c>
      <c r="U134" s="25"/>
      <c r="V134" s="24"/>
      <c r="Y134">
        <f>SUM(Tableau5[[#This Row],[Tutorat collectif1]:[Tutorat à distance1]])</f>
        <v>0</v>
      </c>
      <c r="Z134" s="25"/>
      <c r="AA134" s="24"/>
      <c r="AD134">
        <f>SUM(Tableau5[[#This Row],[Tutorat collectif2]:[Tutorat à distance2]])</f>
        <v>0</v>
      </c>
      <c r="AE134" s="25"/>
      <c r="AF134" s="24"/>
      <c r="AI134">
        <f>SUM(Tableau5[[#This Row],[Tutorat collectif3]:[Tutorat à distance3]])</f>
        <v>0</v>
      </c>
      <c r="AJ134" s="25"/>
      <c r="AK134" s="24"/>
      <c r="AN134">
        <f>SUM(Tableau5[[#This Row],[Tutorat collectif4]:[Tutorat à distance4]])</f>
        <v>0</v>
      </c>
      <c r="AO134" s="25"/>
      <c r="AP134" s="24"/>
      <c r="AS134">
        <f>SUM(Tableau5[[#This Row],[Tutorat collectif5]:[Tutorat à distance5]])</f>
        <v>0</v>
      </c>
      <c r="AT134" s="25"/>
      <c r="AU134" s="24"/>
      <c r="AX134">
        <f>SUM(Tableau5[[#This Row],[Tutorat collectif6]:[Tutorat à distance6]])</f>
        <v>0</v>
      </c>
      <c r="AY134" s="25"/>
      <c r="AZ13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4">
        <f>SUM(Tableau5[[#This Row],[Total tutorat collectif ]:[Total tutorat à distance]])</f>
        <v>0</v>
      </c>
      <c r="BD134" s="25">
        <f>SUM(Tableau5[[#This Row],[Absences10]],Tableau5[[#This Row],[Absences11]],Tableau5[[#This Row],[Absences12]],Tableau5[[#This Row],[Absences1]],Tableau5[[#This Row],[Absences2]],Tableau5[[#This Row],[Absences3]],Tableau5[[#This Row],[Absences4]],Tableau5[[#This Row],[Absences5]],Tableau5[[#This Row],[Absences6]])</f>
        <v>0</v>
      </c>
    </row>
    <row r="135" spans="2:56" x14ac:dyDescent="0.35">
      <c r="B135" s="24"/>
      <c r="C135" t="str">
        <f>IFERROR(VLOOKUP(Tableau5[[#This Row],[Numéro étudiant]],Tableau2[[#All],[Numéro étudiant]:[Numéro de téléphone]],2,FALSE),"")</f>
        <v/>
      </c>
      <c r="D135" t="str">
        <f>IFERROR(VLOOKUP(Tableau5[[#This Row],[Numéro étudiant]],Tableau2[[#All],[Numéro étudiant]:[Numéro de téléphone]],3,FALSE),"")</f>
        <v/>
      </c>
      <c r="E135" t="str">
        <f>IFERROR(VLOOKUP(Tableau5[[#This Row],[Numéro étudiant]],Tableau2[[#All],[Numéro étudiant]:[Numéro de téléphone]],4,FALSE),"")</f>
        <v/>
      </c>
      <c r="F135" s="25" t="str">
        <f>IFERROR(VLOOKUP(Tableau5[[#This Row],[Numéro étudiant]],Tableau2[[#All],[Numéro étudiant]:[Numéro de téléphone]],5,FALSE),"")</f>
        <v/>
      </c>
      <c r="G135" s="24"/>
      <c r="J135">
        <f>SUM(Tableau5[[#This Row],[Tutorat collectif10]:[Tutorat à distance10]])</f>
        <v>0</v>
      </c>
      <c r="K135" s="25"/>
      <c r="L135" s="24"/>
      <c r="O135">
        <f>SUM(Tableau5[[#This Row],[Tutorat collectif11]:[Tutorat à distance11]])</f>
        <v>0</v>
      </c>
      <c r="P135" s="25"/>
      <c r="Q135" s="24"/>
      <c r="T135">
        <f>SUM(Tableau5[[#This Row],[Tutorat collectif12]:[Tutorat à distance12]])</f>
        <v>0</v>
      </c>
      <c r="U135" s="25"/>
      <c r="V135" s="24"/>
      <c r="Y135">
        <f>SUM(Tableau5[[#This Row],[Tutorat collectif1]:[Tutorat à distance1]])</f>
        <v>0</v>
      </c>
      <c r="Z135" s="25"/>
      <c r="AA135" s="24"/>
      <c r="AD135">
        <f>SUM(Tableau5[[#This Row],[Tutorat collectif2]:[Tutorat à distance2]])</f>
        <v>0</v>
      </c>
      <c r="AE135" s="25"/>
      <c r="AF135" s="24"/>
      <c r="AI135">
        <f>SUM(Tableau5[[#This Row],[Tutorat collectif3]:[Tutorat à distance3]])</f>
        <v>0</v>
      </c>
      <c r="AJ135" s="25"/>
      <c r="AK135" s="24"/>
      <c r="AN135">
        <f>SUM(Tableau5[[#This Row],[Tutorat collectif4]:[Tutorat à distance4]])</f>
        <v>0</v>
      </c>
      <c r="AO135" s="25"/>
      <c r="AP135" s="24"/>
      <c r="AS135">
        <f>SUM(Tableau5[[#This Row],[Tutorat collectif5]:[Tutorat à distance5]])</f>
        <v>0</v>
      </c>
      <c r="AT135" s="25"/>
      <c r="AU135" s="24"/>
      <c r="AX135">
        <f>SUM(Tableau5[[#This Row],[Tutorat collectif6]:[Tutorat à distance6]])</f>
        <v>0</v>
      </c>
      <c r="AY135" s="25"/>
      <c r="AZ13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5">
        <f>SUM(Tableau5[[#This Row],[Total tutorat collectif ]:[Total tutorat à distance]])</f>
        <v>0</v>
      </c>
      <c r="BD135" s="25">
        <f>SUM(Tableau5[[#This Row],[Absences10]],Tableau5[[#This Row],[Absences11]],Tableau5[[#This Row],[Absences12]],Tableau5[[#This Row],[Absences1]],Tableau5[[#This Row],[Absences2]],Tableau5[[#This Row],[Absences3]],Tableau5[[#This Row],[Absences4]],Tableau5[[#This Row],[Absences5]],Tableau5[[#This Row],[Absences6]])</f>
        <v>0</v>
      </c>
    </row>
    <row r="136" spans="2:56" x14ac:dyDescent="0.35">
      <c r="B136" s="24"/>
      <c r="C136" t="str">
        <f>IFERROR(VLOOKUP(Tableau5[[#This Row],[Numéro étudiant]],Tableau2[[#All],[Numéro étudiant]:[Numéro de téléphone]],2,FALSE),"")</f>
        <v/>
      </c>
      <c r="D136" t="str">
        <f>IFERROR(VLOOKUP(Tableau5[[#This Row],[Numéro étudiant]],Tableau2[[#All],[Numéro étudiant]:[Numéro de téléphone]],3,FALSE),"")</f>
        <v/>
      </c>
      <c r="E136" t="str">
        <f>IFERROR(VLOOKUP(Tableau5[[#This Row],[Numéro étudiant]],Tableau2[[#All],[Numéro étudiant]:[Numéro de téléphone]],4,FALSE),"")</f>
        <v/>
      </c>
      <c r="F136" s="25" t="str">
        <f>IFERROR(VLOOKUP(Tableau5[[#This Row],[Numéro étudiant]],Tableau2[[#All],[Numéro étudiant]:[Numéro de téléphone]],5,FALSE),"")</f>
        <v/>
      </c>
      <c r="G136" s="24"/>
      <c r="J136">
        <f>SUM(Tableau5[[#This Row],[Tutorat collectif10]:[Tutorat à distance10]])</f>
        <v>0</v>
      </c>
      <c r="K136" s="25"/>
      <c r="L136" s="24"/>
      <c r="O136">
        <f>SUM(Tableau5[[#This Row],[Tutorat collectif11]:[Tutorat à distance11]])</f>
        <v>0</v>
      </c>
      <c r="P136" s="25"/>
      <c r="Q136" s="24"/>
      <c r="T136">
        <f>SUM(Tableau5[[#This Row],[Tutorat collectif12]:[Tutorat à distance12]])</f>
        <v>0</v>
      </c>
      <c r="U136" s="25"/>
      <c r="V136" s="24"/>
      <c r="Y136">
        <f>SUM(Tableau5[[#This Row],[Tutorat collectif1]:[Tutorat à distance1]])</f>
        <v>0</v>
      </c>
      <c r="Z136" s="25"/>
      <c r="AA136" s="24"/>
      <c r="AD136">
        <f>SUM(Tableau5[[#This Row],[Tutorat collectif2]:[Tutorat à distance2]])</f>
        <v>0</v>
      </c>
      <c r="AE136" s="25"/>
      <c r="AF136" s="24"/>
      <c r="AI136">
        <f>SUM(Tableau5[[#This Row],[Tutorat collectif3]:[Tutorat à distance3]])</f>
        <v>0</v>
      </c>
      <c r="AJ136" s="25"/>
      <c r="AK136" s="24"/>
      <c r="AN136">
        <f>SUM(Tableau5[[#This Row],[Tutorat collectif4]:[Tutorat à distance4]])</f>
        <v>0</v>
      </c>
      <c r="AO136" s="25"/>
      <c r="AP136" s="24"/>
      <c r="AS136">
        <f>SUM(Tableau5[[#This Row],[Tutorat collectif5]:[Tutorat à distance5]])</f>
        <v>0</v>
      </c>
      <c r="AT136" s="25"/>
      <c r="AU136" s="24"/>
      <c r="AX136">
        <f>SUM(Tableau5[[#This Row],[Tutorat collectif6]:[Tutorat à distance6]])</f>
        <v>0</v>
      </c>
      <c r="AY136" s="25"/>
      <c r="AZ13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6">
        <f>SUM(Tableau5[[#This Row],[Total tutorat collectif ]:[Total tutorat à distance]])</f>
        <v>0</v>
      </c>
      <c r="BD136" s="25">
        <f>SUM(Tableau5[[#This Row],[Absences10]],Tableau5[[#This Row],[Absences11]],Tableau5[[#This Row],[Absences12]],Tableau5[[#This Row],[Absences1]],Tableau5[[#This Row],[Absences2]],Tableau5[[#This Row],[Absences3]],Tableau5[[#This Row],[Absences4]],Tableau5[[#This Row],[Absences5]],Tableau5[[#This Row],[Absences6]])</f>
        <v>0</v>
      </c>
    </row>
    <row r="137" spans="2:56" x14ac:dyDescent="0.35">
      <c r="B137" s="24"/>
      <c r="C137" t="str">
        <f>IFERROR(VLOOKUP(Tableau5[[#This Row],[Numéro étudiant]],Tableau2[[#All],[Numéro étudiant]:[Numéro de téléphone]],2,FALSE),"")</f>
        <v/>
      </c>
      <c r="D137" t="str">
        <f>IFERROR(VLOOKUP(Tableau5[[#This Row],[Numéro étudiant]],Tableau2[[#All],[Numéro étudiant]:[Numéro de téléphone]],3,FALSE),"")</f>
        <v/>
      </c>
      <c r="E137" t="str">
        <f>IFERROR(VLOOKUP(Tableau5[[#This Row],[Numéro étudiant]],Tableau2[[#All],[Numéro étudiant]:[Numéro de téléphone]],4,FALSE),"")</f>
        <v/>
      </c>
      <c r="F137" s="25" t="str">
        <f>IFERROR(VLOOKUP(Tableau5[[#This Row],[Numéro étudiant]],Tableau2[[#All],[Numéro étudiant]:[Numéro de téléphone]],5,FALSE),"")</f>
        <v/>
      </c>
      <c r="G137" s="24"/>
      <c r="J137">
        <f>SUM(Tableau5[[#This Row],[Tutorat collectif10]:[Tutorat à distance10]])</f>
        <v>0</v>
      </c>
      <c r="K137" s="25"/>
      <c r="L137" s="24"/>
      <c r="O137">
        <f>SUM(Tableau5[[#This Row],[Tutorat collectif11]:[Tutorat à distance11]])</f>
        <v>0</v>
      </c>
      <c r="P137" s="25"/>
      <c r="Q137" s="24"/>
      <c r="T137">
        <f>SUM(Tableau5[[#This Row],[Tutorat collectif12]:[Tutorat à distance12]])</f>
        <v>0</v>
      </c>
      <c r="U137" s="25"/>
      <c r="V137" s="24"/>
      <c r="Y137">
        <f>SUM(Tableau5[[#This Row],[Tutorat collectif1]:[Tutorat à distance1]])</f>
        <v>0</v>
      </c>
      <c r="Z137" s="25"/>
      <c r="AA137" s="24"/>
      <c r="AD137">
        <f>SUM(Tableau5[[#This Row],[Tutorat collectif2]:[Tutorat à distance2]])</f>
        <v>0</v>
      </c>
      <c r="AE137" s="25"/>
      <c r="AF137" s="24"/>
      <c r="AI137">
        <f>SUM(Tableau5[[#This Row],[Tutorat collectif3]:[Tutorat à distance3]])</f>
        <v>0</v>
      </c>
      <c r="AJ137" s="25"/>
      <c r="AK137" s="24"/>
      <c r="AN137">
        <f>SUM(Tableau5[[#This Row],[Tutorat collectif4]:[Tutorat à distance4]])</f>
        <v>0</v>
      </c>
      <c r="AO137" s="25"/>
      <c r="AP137" s="24"/>
      <c r="AS137">
        <f>SUM(Tableau5[[#This Row],[Tutorat collectif5]:[Tutorat à distance5]])</f>
        <v>0</v>
      </c>
      <c r="AT137" s="25"/>
      <c r="AU137" s="24"/>
      <c r="AX137">
        <f>SUM(Tableau5[[#This Row],[Tutorat collectif6]:[Tutorat à distance6]])</f>
        <v>0</v>
      </c>
      <c r="AY137" s="25"/>
      <c r="AZ13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7">
        <f>SUM(Tableau5[[#This Row],[Total tutorat collectif ]:[Total tutorat à distance]])</f>
        <v>0</v>
      </c>
      <c r="BD137" s="25">
        <f>SUM(Tableau5[[#This Row],[Absences10]],Tableau5[[#This Row],[Absences11]],Tableau5[[#This Row],[Absences12]],Tableau5[[#This Row],[Absences1]],Tableau5[[#This Row],[Absences2]],Tableau5[[#This Row],[Absences3]],Tableau5[[#This Row],[Absences4]],Tableau5[[#This Row],[Absences5]],Tableau5[[#This Row],[Absences6]])</f>
        <v>0</v>
      </c>
    </row>
    <row r="138" spans="2:56" x14ac:dyDescent="0.35">
      <c r="B138" s="24"/>
      <c r="C138" t="str">
        <f>IFERROR(VLOOKUP(Tableau5[[#This Row],[Numéro étudiant]],Tableau2[[#All],[Numéro étudiant]:[Numéro de téléphone]],2,FALSE),"")</f>
        <v/>
      </c>
      <c r="D138" t="str">
        <f>IFERROR(VLOOKUP(Tableau5[[#This Row],[Numéro étudiant]],Tableau2[[#All],[Numéro étudiant]:[Numéro de téléphone]],3,FALSE),"")</f>
        <v/>
      </c>
      <c r="E138" t="str">
        <f>IFERROR(VLOOKUP(Tableau5[[#This Row],[Numéro étudiant]],Tableau2[[#All],[Numéro étudiant]:[Numéro de téléphone]],4,FALSE),"")</f>
        <v/>
      </c>
      <c r="F138" s="25" t="str">
        <f>IFERROR(VLOOKUP(Tableau5[[#This Row],[Numéro étudiant]],Tableau2[[#All],[Numéro étudiant]:[Numéro de téléphone]],5,FALSE),"")</f>
        <v/>
      </c>
      <c r="G138" s="24"/>
      <c r="J138">
        <f>SUM(Tableau5[[#This Row],[Tutorat collectif10]:[Tutorat à distance10]])</f>
        <v>0</v>
      </c>
      <c r="K138" s="25"/>
      <c r="L138" s="24"/>
      <c r="O138">
        <f>SUM(Tableau5[[#This Row],[Tutorat collectif11]:[Tutorat à distance11]])</f>
        <v>0</v>
      </c>
      <c r="P138" s="25"/>
      <c r="Q138" s="24"/>
      <c r="T138">
        <f>SUM(Tableau5[[#This Row],[Tutorat collectif12]:[Tutorat à distance12]])</f>
        <v>0</v>
      </c>
      <c r="U138" s="25"/>
      <c r="V138" s="24"/>
      <c r="Y138">
        <f>SUM(Tableau5[[#This Row],[Tutorat collectif1]:[Tutorat à distance1]])</f>
        <v>0</v>
      </c>
      <c r="Z138" s="25"/>
      <c r="AA138" s="24"/>
      <c r="AD138">
        <f>SUM(Tableau5[[#This Row],[Tutorat collectif2]:[Tutorat à distance2]])</f>
        <v>0</v>
      </c>
      <c r="AE138" s="25"/>
      <c r="AF138" s="24"/>
      <c r="AI138">
        <f>SUM(Tableau5[[#This Row],[Tutorat collectif3]:[Tutorat à distance3]])</f>
        <v>0</v>
      </c>
      <c r="AJ138" s="25"/>
      <c r="AK138" s="24"/>
      <c r="AN138">
        <f>SUM(Tableau5[[#This Row],[Tutorat collectif4]:[Tutorat à distance4]])</f>
        <v>0</v>
      </c>
      <c r="AO138" s="25"/>
      <c r="AP138" s="24"/>
      <c r="AS138">
        <f>SUM(Tableau5[[#This Row],[Tutorat collectif5]:[Tutorat à distance5]])</f>
        <v>0</v>
      </c>
      <c r="AT138" s="25"/>
      <c r="AU138" s="24"/>
      <c r="AX138">
        <f>SUM(Tableau5[[#This Row],[Tutorat collectif6]:[Tutorat à distance6]])</f>
        <v>0</v>
      </c>
      <c r="AY138" s="25"/>
      <c r="AZ13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8">
        <f>SUM(Tableau5[[#This Row],[Total tutorat collectif ]:[Total tutorat à distance]])</f>
        <v>0</v>
      </c>
      <c r="BD138" s="25">
        <f>SUM(Tableau5[[#This Row],[Absences10]],Tableau5[[#This Row],[Absences11]],Tableau5[[#This Row],[Absences12]],Tableau5[[#This Row],[Absences1]],Tableau5[[#This Row],[Absences2]],Tableau5[[#This Row],[Absences3]],Tableau5[[#This Row],[Absences4]],Tableau5[[#This Row],[Absences5]],Tableau5[[#This Row],[Absences6]])</f>
        <v>0</v>
      </c>
    </row>
    <row r="139" spans="2:56" x14ac:dyDescent="0.35">
      <c r="B139" s="24"/>
      <c r="C139" t="str">
        <f>IFERROR(VLOOKUP(Tableau5[[#This Row],[Numéro étudiant]],Tableau2[[#All],[Numéro étudiant]:[Numéro de téléphone]],2,FALSE),"")</f>
        <v/>
      </c>
      <c r="D139" t="str">
        <f>IFERROR(VLOOKUP(Tableau5[[#This Row],[Numéro étudiant]],Tableau2[[#All],[Numéro étudiant]:[Numéro de téléphone]],3,FALSE),"")</f>
        <v/>
      </c>
      <c r="E139" t="str">
        <f>IFERROR(VLOOKUP(Tableau5[[#This Row],[Numéro étudiant]],Tableau2[[#All],[Numéro étudiant]:[Numéro de téléphone]],4,FALSE),"")</f>
        <v/>
      </c>
      <c r="F139" s="25" t="str">
        <f>IFERROR(VLOOKUP(Tableau5[[#This Row],[Numéro étudiant]],Tableau2[[#All],[Numéro étudiant]:[Numéro de téléphone]],5,FALSE),"")</f>
        <v/>
      </c>
      <c r="G139" s="24"/>
      <c r="J139">
        <f>SUM(Tableau5[[#This Row],[Tutorat collectif10]:[Tutorat à distance10]])</f>
        <v>0</v>
      </c>
      <c r="K139" s="25"/>
      <c r="L139" s="24"/>
      <c r="O139">
        <f>SUM(Tableau5[[#This Row],[Tutorat collectif11]:[Tutorat à distance11]])</f>
        <v>0</v>
      </c>
      <c r="P139" s="25"/>
      <c r="Q139" s="24"/>
      <c r="T139">
        <f>SUM(Tableau5[[#This Row],[Tutorat collectif12]:[Tutorat à distance12]])</f>
        <v>0</v>
      </c>
      <c r="U139" s="25"/>
      <c r="V139" s="24"/>
      <c r="Y139">
        <f>SUM(Tableau5[[#This Row],[Tutorat collectif1]:[Tutorat à distance1]])</f>
        <v>0</v>
      </c>
      <c r="Z139" s="25"/>
      <c r="AA139" s="24"/>
      <c r="AD139">
        <f>SUM(Tableau5[[#This Row],[Tutorat collectif2]:[Tutorat à distance2]])</f>
        <v>0</v>
      </c>
      <c r="AE139" s="25"/>
      <c r="AF139" s="24"/>
      <c r="AI139">
        <f>SUM(Tableau5[[#This Row],[Tutorat collectif3]:[Tutorat à distance3]])</f>
        <v>0</v>
      </c>
      <c r="AJ139" s="25"/>
      <c r="AK139" s="24"/>
      <c r="AN139">
        <f>SUM(Tableau5[[#This Row],[Tutorat collectif4]:[Tutorat à distance4]])</f>
        <v>0</v>
      </c>
      <c r="AO139" s="25"/>
      <c r="AP139" s="24"/>
      <c r="AS139">
        <f>SUM(Tableau5[[#This Row],[Tutorat collectif5]:[Tutorat à distance5]])</f>
        <v>0</v>
      </c>
      <c r="AT139" s="25"/>
      <c r="AU139" s="24"/>
      <c r="AX139">
        <f>SUM(Tableau5[[#This Row],[Tutorat collectif6]:[Tutorat à distance6]])</f>
        <v>0</v>
      </c>
      <c r="AY139" s="25"/>
      <c r="AZ13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3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3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39">
        <f>SUM(Tableau5[[#This Row],[Total tutorat collectif ]:[Total tutorat à distance]])</f>
        <v>0</v>
      </c>
      <c r="BD139" s="25">
        <f>SUM(Tableau5[[#This Row],[Absences10]],Tableau5[[#This Row],[Absences11]],Tableau5[[#This Row],[Absences12]],Tableau5[[#This Row],[Absences1]],Tableau5[[#This Row],[Absences2]],Tableau5[[#This Row],[Absences3]],Tableau5[[#This Row],[Absences4]],Tableau5[[#This Row],[Absences5]],Tableau5[[#This Row],[Absences6]])</f>
        <v>0</v>
      </c>
    </row>
    <row r="140" spans="2:56" x14ac:dyDescent="0.35">
      <c r="B140" s="24"/>
      <c r="C140" t="str">
        <f>IFERROR(VLOOKUP(Tableau5[[#This Row],[Numéro étudiant]],Tableau2[[#All],[Numéro étudiant]:[Numéro de téléphone]],2,FALSE),"")</f>
        <v/>
      </c>
      <c r="D140" t="str">
        <f>IFERROR(VLOOKUP(Tableau5[[#This Row],[Numéro étudiant]],Tableau2[[#All],[Numéro étudiant]:[Numéro de téléphone]],3,FALSE),"")</f>
        <v/>
      </c>
      <c r="E140" t="str">
        <f>IFERROR(VLOOKUP(Tableau5[[#This Row],[Numéro étudiant]],Tableau2[[#All],[Numéro étudiant]:[Numéro de téléphone]],4,FALSE),"")</f>
        <v/>
      </c>
      <c r="F140" s="25" t="str">
        <f>IFERROR(VLOOKUP(Tableau5[[#This Row],[Numéro étudiant]],Tableau2[[#All],[Numéro étudiant]:[Numéro de téléphone]],5,FALSE),"")</f>
        <v/>
      </c>
      <c r="G140" s="24"/>
      <c r="J140">
        <f>SUM(Tableau5[[#This Row],[Tutorat collectif10]:[Tutorat à distance10]])</f>
        <v>0</v>
      </c>
      <c r="K140" s="25"/>
      <c r="L140" s="24"/>
      <c r="O140">
        <f>SUM(Tableau5[[#This Row],[Tutorat collectif11]:[Tutorat à distance11]])</f>
        <v>0</v>
      </c>
      <c r="P140" s="25"/>
      <c r="Q140" s="24"/>
      <c r="T140">
        <f>SUM(Tableau5[[#This Row],[Tutorat collectif12]:[Tutorat à distance12]])</f>
        <v>0</v>
      </c>
      <c r="U140" s="25"/>
      <c r="V140" s="24"/>
      <c r="Y140">
        <f>SUM(Tableau5[[#This Row],[Tutorat collectif1]:[Tutorat à distance1]])</f>
        <v>0</v>
      </c>
      <c r="Z140" s="25"/>
      <c r="AA140" s="24"/>
      <c r="AD140">
        <f>SUM(Tableau5[[#This Row],[Tutorat collectif2]:[Tutorat à distance2]])</f>
        <v>0</v>
      </c>
      <c r="AE140" s="25"/>
      <c r="AF140" s="24"/>
      <c r="AI140">
        <f>SUM(Tableau5[[#This Row],[Tutorat collectif3]:[Tutorat à distance3]])</f>
        <v>0</v>
      </c>
      <c r="AJ140" s="25"/>
      <c r="AK140" s="24"/>
      <c r="AN140">
        <f>SUM(Tableau5[[#This Row],[Tutorat collectif4]:[Tutorat à distance4]])</f>
        <v>0</v>
      </c>
      <c r="AO140" s="25"/>
      <c r="AP140" s="24"/>
      <c r="AS140">
        <f>SUM(Tableau5[[#This Row],[Tutorat collectif5]:[Tutorat à distance5]])</f>
        <v>0</v>
      </c>
      <c r="AT140" s="25"/>
      <c r="AU140" s="24"/>
      <c r="AX140">
        <f>SUM(Tableau5[[#This Row],[Tutorat collectif6]:[Tutorat à distance6]])</f>
        <v>0</v>
      </c>
      <c r="AY140" s="25"/>
      <c r="AZ14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0">
        <f>SUM(Tableau5[[#This Row],[Total tutorat collectif ]:[Total tutorat à distance]])</f>
        <v>0</v>
      </c>
      <c r="BD140" s="25">
        <f>SUM(Tableau5[[#This Row],[Absences10]],Tableau5[[#This Row],[Absences11]],Tableau5[[#This Row],[Absences12]],Tableau5[[#This Row],[Absences1]],Tableau5[[#This Row],[Absences2]],Tableau5[[#This Row],[Absences3]],Tableau5[[#This Row],[Absences4]],Tableau5[[#This Row],[Absences5]],Tableau5[[#This Row],[Absences6]])</f>
        <v>0</v>
      </c>
    </row>
    <row r="141" spans="2:56" x14ac:dyDescent="0.35">
      <c r="B141" s="24"/>
      <c r="C141" t="str">
        <f>IFERROR(VLOOKUP(Tableau5[[#This Row],[Numéro étudiant]],Tableau2[[#All],[Numéro étudiant]:[Numéro de téléphone]],2,FALSE),"")</f>
        <v/>
      </c>
      <c r="D141" t="str">
        <f>IFERROR(VLOOKUP(Tableau5[[#This Row],[Numéro étudiant]],Tableau2[[#All],[Numéro étudiant]:[Numéro de téléphone]],3,FALSE),"")</f>
        <v/>
      </c>
      <c r="E141" t="str">
        <f>IFERROR(VLOOKUP(Tableau5[[#This Row],[Numéro étudiant]],Tableau2[[#All],[Numéro étudiant]:[Numéro de téléphone]],4,FALSE),"")</f>
        <v/>
      </c>
      <c r="F141" s="25" t="str">
        <f>IFERROR(VLOOKUP(Tableau5[[#This Row],[Numéro étudiant]],Tableau2[[#All],[Numéro étudiant]:[Numéro de téléphone]],5,FALSE),"")</f>
        <v/>
      </c>
      <c r="G141" s="24"/>
      <c r="J141">
        <f>SUM(Tableau5[[#This Row],[Tutorat collectif10]:[Tutorat à distance10]])</f>
        <v>0</v>
      </c>
      <c r="K141" s="25"/>
      <c r="L141" s="24"/>
      <c r="O141">
        <f>SUM(Tableau5[[#This Row],[Tutorat collectif11]:[Tutorat à distance11]])</f>
        <v>0</v>
      </c>
      <c r="P141" s="25"/>
      <c r="Q141" s="24"/>
      <c r="T141">
        <f>SUM(Tableau5[[#This Row],[Tutorat collectif12]:[Tutorat à distance12]])</f>
        <v>0</v>
      </c>
      <c r="U141" s="25"/>
      <c r="V141" s="24"/>
      <c r="Y141">
        <f>SUM(Tableau5[[#This Row],[Tutorat collectif1]:[Tutorat à distance1]])</f>
        <v>0</v>
      </c>
      <c r="Z141" s="25"/>
      <c r="AA141" s="24"/>
      <c r="AD141">
        <f>SUM(Tableau5[[#This Row],[Tutorat collectif2]:[Tutorat à distance2]])</f>
        <v>0</v>
      </c>
      <c r="AE141" s="25"/>
      <c r="AF141" s="24"/>
      <c r="AI141">
        <f>SUM(Tableau5[[#This Row],[Tutorat collectif3]:[Tutorat à distance3]])</f>
        <v>0</v>
      </c>
      <c r="AJ141" s="25"/>
      <c r="AK141" s="24"/>
      <c r="AN141">
        <f>SUM(Tableau5[[#This Row],[Tutorat collectif4]:[Tutorat à distance4]])</f>
        <v>0</v>
      </c>
      <c r="AO141" s="25"/>
      <c r="AP141" s="24"/>
      <c r="AS141">
        <f>SUM(Tableau5[[#This Row],[Tutorat collectif5]:[Tutorat à distance5]])</f>
        <v>0</v>
      </c>
      <c r="AT141" s="25"/>
      <c r="AU141" s="24"/>
      <c r="AX141">
        <f>SUM(Tableau5[[#This Row],[Tutorat collectif6]:[Tutorat à distance6]])</f>
        <v>0</v>
      </c>
      <c r="AY141" s="25"/>
      <c r="AZ14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1">
        <f>SUM(Tableau5[[#This Row],[Total tutorat collectif ]:[Total tutorat à distance]])</f>
        <v>0</v>
      </c>
      <c r="BD141" s="25">
        <f>SUM(Tableau5[[#This Row],[Absences10]],Tableau5[[#This Row],[Absences11]],Tableau5[[#This Row],[Absences12]],Tableau5[[#This Row],[Absences1]],Tableau5[[#This Row],[Absences2]],Tableau5[[#This Row],[Absences3]],Tableau5[[#This Row],[Absences4]],Tableau5[[#This Row],[Absences5]],Tableau5[[#This Row],[Absences6]])</f>
        <v>0</v>
      </c>
    </row>
    <row r="142" spans="2:56" x14ac:dyDescent="0.35">
      <c r="B142" s="24"/>
      <c r="C142" t="str">
        <f>IFERROR(VLOOKUP(Tableau5[[#This Row],[Numéro étudiant]],Tableau2[[#All],[Numéro étudiant]:[Numéro de téléphone]],2,FALSE),"")</f>
        <v/>
      </c>
      <c r="D142" t="str">
        <f>IFERROR(VLOOKUP(Tableau5[[#This Row],[Numéro étudiant]],Tableau2[[#All],[Numéro étudiant]:[Numéro de téléphone]],3,FALSE),"")</f>
        <v/>
      </c>
      <c r="E142" t="str">
        <f>IFERROR(VLOOKUP(Tableau5[[#This Row],[Numéro étudiant]],Tableau2[[#All],[Numéro étudiant]:[Numéro de téléphone]],4,FALSE),"")</f>
        <v/>
      </c>
      <c r="F142" s="25" t="str">
        <f>IFERROR(VLOOKUP(Tableau5[[#This Row],[Numéro étudiant]],Tableau2[[#All],[Numéro étudiant]:[Numéro de téléphone]],5,FALSE),"")</f>
        <v/>
      </c>
      <c r="G142" s="24"/>
      <c r="J142">
        <f>SUM(Tableau5[[#This Row],[Tutorat collectif10]:[Tutorat à distance10]])</f>
        <v>0</v>
      </c>
      <c r="K142" s="25"/>
      <c r="L142" s="24"/>
      <c r="O142">
        <f>SUM(Tableau5[[#This Row],[Tutorat collectif11]:[Tutorat à distance11]])</f>
        <v>0</v>
      </c>
      <c r="P142" s="25"/>
      <c r="Q142" s="24"/>
      <c r="T142">
        <f>SUM(Tableau5[[#This Row],[Tutorat collectif12]:[Tutorat à distance12]])</f>
        <v>0</v>
      </c>
      <c r="U142" s="25"/>
      <c r="V142" s="24"/>
      <c r="Y142">
        <f>SUM(Tableau5[[#This Row],[Tutorat collectif1]:[Tutorat à distance1]])</f>
        <v>0</v>
      </c>
      <c r="Z142" s="25"/>
      <c r="AA142" s="24"/>
      <c r="AD142">
        <f>SUM(Tableau5[[#This Row],[Tutorat collectif2]:[Tutorat à distance2]])</f>
        <v>0</v>
      </c>
      <c r="AE142" s="25"/>
      <c r="AF142" s="24"/>
      <c r="AI142">
        <f>SUM(Tableau5[[#This Row],[Tutorat collectif3]:[Tutorat à distance3]])</f>
        <v>0</v>
      </c>
      <c r="AJ142" s="25"/>
      <c r="AK142" s="24"/>
      <c r="AN142">
        <f>SUM(Tableau5[[#This Row],[Tutorat collectif4]:[Tutorat à distance4]])</f>
        <v>0</v>
      </c>
      <c r="AO142" s="25"/>
      <c r="AP142" s="24"/>
      <c r="AS142">
        <f>SUM(Tableau5[[#This Row],[Tutorat collectif5]:[Tutorat à distance5]])</f>
        <v>0</v>
      </c>
      <c r="AT142" s="25"/>
      <c r="AU142" s="24"/>
      <c r="AX142">
        <f>SUM(Tableau5[[#This Row],[Tutorat collectif6]:[Tutorat à distance6]])</f>
        <v>0</v>
      </c>
      <c r="AY142" s="25"/>
      <c r="AZ14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2">
        <f>SUM(Tableau5[[#This Row],[Total tutorat collectif ]:[Total tutorat à distance]])</f>
        <v>0</v>
      </c>
      <c r="BD142" s="25">
        <f>SUM(Tableau5[[#This Row],[Absences10]],Tableau5[[#This Row],[Absences11]],Tableau5[[#This Row],[Absences12]],Tableau5[[#This Row],[Absences1]],Tableau5[[#This Row],[Absences2]],Tableau5[[#This Row],[Absences3]],Tableau5[[#This Row],[Absences4]],Tableau5[[#This Row],[Absences5]],Tableau5[[#This Row],[Absences6]])</f>
        <v>0</v>
      </c>
    </row>
    <row r="143" spans="2:56" x14ac:dyDescent="0.35">
      <c r="B143" s="24"/>
      <c r="C143" t="str">
        <f>IFERROR(VLOOKUP(Tableau5[[#This Row],[Numéro étudiant]],Tableau2[[#All],[Numéro étudiant]:[Numéro de téléphone]],2,FALSE),"")</f>
        <v/>
      </c>
      <c r="D143" t="str">
        <f>IFERROR(VLOOKUP(Tableau5[[#This Row],[Numéro étudiant]],Tableau2[[#All],[Numéro étudiant]:[Numéro de téléphone]],3,FALSE),"")</f>
        <v/>
      </c>
      <c r="E143" t="str">
        <f>IFERROR(VLOOKUP(Tableau5[[#This Row],[Numéro étudiant]],Tableau2[[#All],[Numéro étudiant]:[Numéro de téléphone]],4,FALSE),"")</f>
        <v/>
      </c>
      <c r="F143" s="25" t="str">
        <f>IFERROR(VLOOKUP(Tableau5[[#This Row],[Numéro étudiant]],Tableau2[[#All],[Numéro étudiant]:[Numéro de téléphone]],5,FALSE),"")</f>
        <v/>
      </c>
      <c r="G143" s="24"/>
      <c r="J143">
        <f>SUM(Tableau5[[#This Row],[Tutorat collectif10]:[Tutorat à distance10]])</f>
        <v>0</v>
      </c>
      <c r="K143" s="25"/>
      <c r="L143" s="24"/>
      <c r="O143">
        <f>SUM(Tableau5[[#This Row],[Tutorat collectif11]:[Tutorat à distance11]])</f>
        <v>0</v>
      </c>
      <c r="P143" s="25"/>
      <c r="Q143" s="24"/>
      <c r="T143">
        <f>SUM(Tableau5[[#This Row],[Tutorat collectif12]:[Tutorat à distance12]])</f>
        <v>0</v>
      </c>
      <c r="U143" s="25"/>
      <c r="V143" s="24"/>
      <c r="Y143">
        <f>SUM(Tableau5[[#This Row],[Tutorat collectif1]:[Tutorat à distance1]])</f>
        <v>0</v>
      </c>
      <c r="Z143" s="25"/>
      <c r="AA143" s="24"/>
      <c r="AD143">
        <f>SUM(Tableau5[[#This Row],[Tutorat collectif2]:[Tutorat à distance2]])</f>
        <v>0</v>
      </c>
      <c r="AE143" s="25"/>
      <c r="AF143" s="24"/>
      <c r="AI143">
        <f>SUM(Tableau5[[#This Row],[Tutorat collectif3]:[Tutorat à distance3]])</f>
        <v>0</v>
      </c>
      <c r="AJ143" s="25"/>
      <c r="AK143" s="24"/>
      <c r="AN143">
        <f>SUM(Tableau5[[#This Row],[Tutorat collectif4]:[Tutorat à distance4]])</f>
        <v>0</v>
      </c>
      <c r="AO143" s="25"/>
      <c r="AP143" s="24"/>
      <c r="AS143">
        <f>SUM(Tableau5[[#This Row],[Tutorat collectif5]:[Tutorat à distance5]])</f>
        <v>0</v>
      </c>
      <c r="AT143" s="25"/>
      <c r="AU143" s="24"/>
      <c r="AX143">
        <f>SUM(Tableau5[[#This Row],[Tutorat collectif6]:[Tutorat à distance6]])</f>
        <v>0</v>
      </c>
      <c r="AY143" s="25"/>
      <c r="AZ14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3">
        <f>SUM(Tableau5[[#This Row],[Total tutorat collectif ]:[Total tutorat à distance]])</f>
        <v>0</v>
      </c>
      <c r="BD143" s="25">
        <f>SUM(Tableau5[[#This Row],[Absences10]],Tableau5[[#This Row],[Absences11]],Tableau5[[#This Row],[Absences12]],Tableau5[[#This Row],[Absences1]],Tableau5[[#This Row],[Absences2]],Tableau5[[#This Row],[Absences3]],Tableau5[[#This Row],[Absences4]],Tableau5[[#This Row],[Absences5]],Tableau5[[#This Row],[Absences6]])</f>
        <v>0</v>
      </c>
    </row>
    <row r="144" spans="2:56" x14ac:dyDescent="0.35">
      <c r="B144" s="24"/>
      <c r="C144" t="str">
        <f>IFERROR(VLOOKUP(Tableau5[[#This Row],[Numéro étudiant]],Tableau2[[#All],[Numéro étudiant]:[Numéro de téléphone]],2,FALSE),"")</f>
        <v/>
      </c>
      <c r="D144" t="str">
        <f>IFERROR(VLOOKUP(Tableau5[[#This Row],[Numéro étudiant]],Tableau2[[#All],[Numéro étudiant]:[Numéro de téléphone]],3,FALSE),"")</f>
        <v/>
      </c>
      <c r="E144" t="str">
        <f>IFERROR(VLOOKUP(Tableau5[[#This Row],[Numéro étudiant]],Tableau2[[#All],[Numéro étudiant]:[Numéro de téléphone]],4,FALSE),"")</f>
        <v/>
      </c>
      <c r="F144" s="25" t="str">
        <f>IFERROR(VLOOKUP(Tableau5[[#This Row],[Numéro étudiant]],Tableau2[[#All],[Numéro étudiant]:[Numéro de téléphone]],5,FALSE),"")</f>
        <v/>
      </c>
      <c r="G144" s="24"/>
      <c r="J144">
        <f>SUM(Tableau5[[#This Row],[Tutorat collectif10]:[Tutorat à distance10]])</f>
        <v>0</v>
      </c>
      <c r="K144" s="25"/>
      <c r="L144" s="24"/>
      <c r="O144">
        <f>SUM(Tableau5[[#This Row],[Tutorat collectif11]:[Tutorat à distance11]])</f>
        <v>0</v>
      </c>
      <c r="P144" s="25"/>
      <c r="Q144" s="24"/>
      <c r="T144">
        <f>SUM(Tableau5[[#This Row],[Tutorat collectif12]:[Tutorat à distance12]])</f>
        <v>0</v>
      </c>
      <c r="U144" s="25"/>
      <c r="V144" s="24"/>
      <c r="Y144">
        <f>SUM(Tableau5[[#This Row],[Tutorat collectif1]:[Tutorat à distance1]])</f>
        <v>0</v>
      </c>
      <c r="Z144" s="25"/>
      <c r="AA144" s="24"/>
      <c r="AD144">
        <f>SUM(Tableau5[[#This Row],[Tutorat collectif2]:[Tutorat à distance2]])</f>
        <v>0</v>
      </c>
      <c r="AE144" s="25"/>
      <c r="AF144" s="24"/>
      <c r="AI144">
        <f>SUM(Tableau5[[#This Row],[Tutorat collectif3]:[Tutorat à distance3]])</f>
        <v>0</v>
      </c>
      <c r="AJ144" s="25"/>
      <c r="AK144" s="24"/>
      <c r="AN144">
        <f>SUM(Tableau5[[#This Row],[Tutorat collectif4]:[Tutorat à distance4]])</f>
        <v>0</v>
      </c>
      <c r="AO144" s="25"/>
      <c r="AP144" s="24"/>
      <c r="AS144">
        <f>SUM(Tableau5[[#This Row],[Tutorat collectif5]:[Tutorat à distance5]])</f>
        <v>0</v>
      </c>
      <c r="AT144" s="25"/>
      <c r="AU144" s="24"/>
      <c r="AX144">
        <f>SUM(Tableau5[[#This Row],[Tutorat collectif6]:[Tutorat à distance6]])</f>
        <v>0</v>
      </c>
      <c r="AY144" s="25"/>
      <c r="AZ14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4">
        <f>SUM(Tableau5[[#This Row],[Total tutorat collectif ]:[Total tutorat à distance]])</f>
        <v>0</v>
      </c>
      <c r="BD144" s="25">
        <f>SUM(Tableau5[[#This Row],[Absences10]],Tableau5[[#This Row],[Absences11]],Tableau5[[#This Row],[Absences12]],Tableau5[[#This Row],[Absences1]],Tableau5[[#This Row],[Absences2]],Tableau5[[#This Row],[Absences3]],Tableau5[[#This Row],[Absences4]],Tableau5[[#This Row],[Absences5]],Tableau5[[#This Row],[Absences6]])</f>
        <v>0</v>
      </c>
    </row>
    <row r="145" spans="2:56" x14ac:dyDescent="0.35">
      <c r="B145" s="24"/>
      <c r="C145" t="str">
        <f>IFERROR(VLOOKUP(Tableau5[[#This Row],[Numéro étudiant]],Tableau2[[#All],[Numéro étudiant]:[Numéro de téléphone]],2,FALSE),"")</f>
        <v/>
      </c>
      <c r="D145" t="str">
        <f>IFERROR(VLOOKUP(Tableau5[[#This Row],[Numéro étudiant]],Tableau2[[#All],[Numéro étudiant]:[Numéro de téléphone]],3,FALSE),"")</f>
        <v/>
      </c>
      <c r="E145" t="str">
        <f>IFERROR(VLOOKUP(Tableau5[[#This Row],[Numéro étudiant]],Tableau2[[#All],[Numéro étudiant]:[Numéro de téléphone]],4,FALSE),"")</f>
        <v/>
      </c>
      <c r="F145" s="25" t="str">
        <f>IFERROR(VLOOKUP(Tableau5[[#This Row],[Numéro étudiant]],Tableau2[[#All],[Numéro étudiant]:[Numéro de téléphone]],5,FALSE),"")</f>
        <v/>
      </c>
      <c r="G145" s="24"/>
      <c r="J145">
        <f>SUM(Tableau5[[#This Row],[Tutorat collectif10]:[Tutorat à distance10]])</f>
        <v>0</v>
      </c>
      <c r="K145" s="25"/>
      <c r="L145" s="24"/>
      <c r="O145">
        <f>SUM(Tableau5[[#This Row],[Tutorat collectif11]:[Tutorat à distance11]])</f>
        <v>0</v>
      </c>
      <c r="P145" s="25"/>
      <c r="Q145" s="24"/>
      <c r="T145">
        <f>SUM(Tableau5[[#This Row],[Tutorat collectif12]:[Tutorat à distance12]])</f>
        <v>0</v>
      </c>
      <c r="U145" s="25"/>
      <c r="V145" s="24"/>
      <c r="Y145">
        <f>SUM(Tableau5[[#This Row],[Tutorat collectif1]:[Tutorat à distance1]])</f>
        <v>0</v>
      </c>
      <c r="Z145" s="25"/>
      <c r="AA145" s="24"/>
      <c r="AD145">
        <f>SUM(Tableau5[[#This Row],[Tutorat collectif2]:[Tutorat à distance2]])</f>
        <v>0</v>
      </c>
      <c r="AE145" s="25"/>
      <c r="AF145" s="24"/>
      <c r="AI145">
        <f>SUM(Tableau5[[#This Row],[Tutorat collectif3]:[Tutorat à distance3]])</f>
        <v>0</v>
      </c>
      <c r="AJ145" s="25"/>
      <c r="AK145" s="24"/>
      <c r="AN145">
        <f>SUM(Tableau5[[#This Row],[Tutorat collectif4]:[Tutorat à distance4]])</f>
        <v>0</v>
      </c>
      <c r="AO145" s="25"/>
      <c r="AP145" s="24"/>
      <c r="AS145">
        <f>SUM(Tableau5[[#This Row],[Tutorat collectif5]:[Tutorat à distance5]])</f>
        <v>0</v>
      </c>
      <c r="AT145" s="25"/>
      <c r="AU145" s="24"/>
      <c r="AX145">
        <f>SUM(Tableau5[[#This Row],[Tutorat collectif6]:[Tutorat à distance6]])</f>
        <v>0</v>
      </c>
      <c r="AY145" s="25"/>
      <c r="AZ14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5">
        <f>SUM(Tableau5[[#This Row],[Total tutorat collectif ]:[Total tutorat à distance]])</f>
        <v>0</v>
      </c>
      <c r="BD145" s="25">
        <f>SUM(Tableau5[[#This Row],[Absences10]],Tableau5[[#This Row],[Absences11]],Tableau5[[#This Row],[Absences12]],Tableau5[[#This Row],[Absences1]],Tableau5[[#This Row],[Absences2]],Tableau5[[#This Row],[Absences3]],Tableau5[[#This Row],[Absences4]],Tableau5[[#This Row],[Absences5]],Tableau5[[#This Row],[Absences6]])</f>
        <v>0</v>
      </c>
    </row>
    <row r="146" spans="2:56" x14ac:dyDescent="0.35">
      <c r="B146" s="24"/>
      <c r="C146" t="str">
        <f>IFERROR(VLOOKUP(Tableau5[[#This Row],[Numéro étudiant]],Tableau2[[#All],[Numéro étudiant]:[Numéro de téléphone]],2,FALSE),"")</f>
        <v/>
      </c>
      <c r="D146" t="str">
        <f>IFERROR(VLOOKUP(Tableau5[[#This Row],[Numéro étudiant]],Tableau2[[#All],[Numéro étudiant]:[Numéro de téléphone]],3,FALSE),"")</f>
        <v/>
      </c>
      <c r="E146" t="str">
        <f>IFERROR(VLOOKUP(Tableau5[[#This Row],[Numéro étudiant]],Tableau2[[#All],[Numéro étudiant]:[Numéro de téléphone]],4,FALSE),"")</f>
        <v/>
      </c>
      <c r="F146" s="25" t="str">
        <f>IFERROR(VLOOKUP(Tableau5[[#This Row],[Numéro étudiant]],Tableau2[[#All],[Numéro étudiant]:[Numéro de téléphone]],5,FALSE),"")</f>
        <v/>
      </c>
      <c r="G146" s="24"/>
      <c r="J146">
        <f>SUM(Tableau5[[#This Row],[Tutorat collectif10]:[Tutorat à distance10]])</f>
        <v>0</v>
      </c>
      <c r="K146" s="25"/>
      <c r="L146" s="24"/>
      <c r="O146">
        <f>SUM(Tableau5[[#This Row],[Tutorat collectif11]:[Tutorat à distance11]])</f>
        <v>0</v>
      </c>
      <c r="P146" s="25"/>
      <c r="Q146" s="24"/>
      <c r="T146">
        <f>SUM(Tableau5[[#This Row],[Tutorat collectif12]:[Tutorat à distance12]])</f>
        <v>0</v>
      </c>
      <c r="U146" s="25"/>
      <c r="V146" s="24"/>
      <c r="Y146">
        <f>SUM(Tableau5[[#This Row],[Tutorat collectif1]:[Tutorat à distance1]])</f>
        <v>0</v>
      </c>
      <c r="Z146" s="25"/>
      <c r="AA146" s="24"/>
      <c r="AD146">
        <f>SUM(Tableau5[[#This Row],[Tutorat collectif2]:[Tutorat à distance2]])</f>
        <v>0</v>
      </c>
      <c r="AE146" s="25"/>
      <c r="AF146" s="24"/>
      <c r="AI146">
        <f>SUM(Tableau5[[#This Row],[Tutorat collectif3]:[Tutorat à distance3]])</f>
        <v>0</v>
      </c>
      <c r="AJ146" s="25"/>
      <c r="AK146" s="24"/>
      <c r="AN146">
        <f>SUM(Tableau5[[#This Row],[Tutorat collectif4]:[Tutorat à distance4]])</f>
        <v>0</v>
      </c>
      <c r="AO146" s="25"/>
      <c r="AP146" s="24"/>
      <c r="AS146">
        <f>SUM(Tableau5[[#This Row],[Tutorat collectif5]:[Tutorat à distance5]])</f>
        <v>0</v>
      </c>
      <c r="AT146" s="25"/>
      <c r="AU146" s="24"/>
      <c r="AX146">
        <f>SUM(Tableau5[[#This Row],[Tutorat collectif6]:[Tutorat à distance6]])</f>
        <v>0</v>
      </c>
      <c r="AY146" s="25"/>
      <c r="AZ14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6">
        <f>SUM(Tableau5[[#This Row],[Total tutorat collectif ]:[Total tutorat à distance]])</f>
        <v>0</v>
      </c>
      <c r="BD146" s="25">
        <f>SUM(Tableau5[[#This Row],[Absences10]],Tableau5[[#This Row],[Absences11]],Tableau5[[#This Row],[Absences12]],Tableau5[[#This Row],[Absences1]],Tableau5[[#This Row],[Absences2]],Tableau5[[#This Row],[Absences3]],Tableau5[[#This Row],[Absences4]],Tableau5[[#This Row],[Absences5]],Tableau5[[#This Row],[Absences6]])</f>
        <v>0</v>
      </c>
    </row>
    <row r="147" spans="2:56" x14ac:dyDescent="0.35">
      <c r="B147" s="24"/>
      <c r="C147" t="str">
        <f>IFERROR(VLOOKUP(Tableau5[[#This Row],[Numéro étudiant]],Tableau2[[#All],[Numéro étudiant]:[Numéro de téléphone]],2,FALSE),"")</f>
        <v/>
      </c>
      <c r="D147" t="str">
        <f>IFERROR(VLOOKUP(Tableau5[[#This Row],[Numéro étudiant]],Tableau2[[#All],[Numéro étudiant]:[Numéro de téléphone]],3,FALSE),"")</f>
        <v/>
      </c>
      <c r="E147" t="str">
        <f>IFERROR(VLOOKUP(Tableau5[[#This Row],[Numéro étudiant]],Tableau2[[#All],[Numéro étudiant]:[Numéro de téléphone]],4,FALSE),"")</f>
        <v/>
      </c>
      <c r="F147" s="25" t="str">
        <f>IFERROR(VLOOKUP(Tableau5[[#This Row],[Numéro étudiant]],Tableau2[[#All],[Numéro étudiant]:[Numéro de téléphone]],5,FALSE),"")</f>
        <v/>
      </c>
      <c r="G147" s="24"/>
      <c r="J147">
        <f>SUM(Tableau5[[#This Row],[Tutorat collectif10]:[Tutorat à distance10]])</f>
        <v>0</v>
      </c>
      <c r="K147" s="25"/>
      <c r="L147" s="24"/>
      <c r="O147">
        <f>SUM(Tableau5[[#This Row],[Tutorat collectif11]:[Tutorat à distance11]])</f>
        <v>0</v>
      </c>
      <c r="P147" s="25"/>
      <c r="Q147" s="24"/>
      <c r="T147">
        <f>SUM(Tableau5[[#This Row],[Tutorat collectif12]:[Tutorat à distance12]])</f>
        <v>0</v>
      </c>
      <c r="U147" s="25"/>
      <c r="V147" s="24"/>
      <c r="Y147">
        <f>SUM(Tableau5[[#This Row],[Tutorat collectif1]:[Tutorat à distance1]])</f>
        <v>0</v>
      </c>
      <c r="Z147" s="25"/>
      <c r="AA147" s="24"/>
      <c r="AD147">
        <f>SUM(Tableau5[[#This Row],[Tutorat collectif2]:[Tutorat à distance2]])</f>
        <v>0</v>
      </c>
      <c r="AE147" s="25"/>
      <c r="AF147" s="24"/>
      <c r="AI147">
        <f>SUM(Tableau5[[#This Row],[Tutorat collectif3]:[Tutorat à distance3]])</f>
        <v>0</v>
      </c>
      <c r="AJ147" s="25"/>
      <c r="AK147" s="24"/>
      <c r="AN147">
        <f>SUM(Tableau5[[#This Row],[Tutorat collectif4]:[Tutorat à distance4]])</f>
        <v>0</v>
      </c>
      <c r="AO147" s="25"/>
      <c r="AP147" s="24"/>
      <c r="AS147">
        <f>SUM(Tableau5[[#This Row],[Tutorat collectif5]:[Tutorat à distance5]])</f>
        <v>0</v>
      </c>
      <c r="AT147" s="25"/>
      <c r="AU147" s="24"/>
      <c r="AX147">
        <f>SUM(Tableau5[[#This Row],[Tutorat collectif6]:[Tutorat à distance6]])</f>
        <v>0</v>
      </c>
      <c r="AY147" s="25"/>
      <c r="AZ14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7">
        <f>SUM(Tableau5[[#This Row],[Total tutorat collectif ]:[Total tutorat à distance]])</f>
        <v>0</v>
      </c>
      <c r="BD147" s="25">
        <f>SUM(Tableau5[[#This Row],[Absences10]],Tableau5[[#This Row],[Absences11]],Tableau5[[#This Row],[Absences12]],Tableau5[[#This Row],[Absences1]],Tableau5[[#This Row],[Absences2]],Tableau5[[#This Row],[Absences3]],Tableau5[[#This Row],[Absences4]],Tableau5[[#This Row],[Absences5]],Tableau5[[#This Row],[Absences6]])</f>
        <v>0</v>
      </c>
    </row>
    <row r="148" spans="2:56" x14ac:dyDescent="0.35">
      <c r="B148" s="24"/>
      <c r="C148" t="str">
        <f>IFERROR(VLOOKUP(Tableau5[[#This Row],[Numéro étudiant]],Tableau2[[#All],[Numéro étudiant]:[Numéro de téléphone]],2,FALSE),"")</f>
        <v/>
      </c>
      <c r="D148" t="str">
        <f>IFERROR(VLOOKUP(Tableau5[[#This Row],[Numéro étudiant]],Tableau2[[#All],[Numéro étudiant]:[Numéro de téléphone]],3,FALSE),"")</f>
        <v/>
      </c>
      <c r="E148" t="str">
        <f>IFERROR(VLOOKUP(Tableau5[[#This Row],[Numéro étudiant]],Tableau2[[#All],[Numéro étudiant]:[Numéro de téléphone]],4,FALSE),"")</f>
        <v/>
      </c>
      <c r="F148" s="25" t="str">
        <f>IFERROR(VLOOKUP(Tableau5[[#This Row],[Numéro étudiant]],Tableau2[[#All],[Numéro étudiant]:[Numéro de téléphone]],5,FALSE),"")</f>
        <v/>
      </c>
      <c r="G148" s="24"/>
      <c r="J148">
        <f>SUM(Tableau5[[#This Row],[Tutorat collectif10]:[Tutorat à distance10]])</f>
        <v>0</v>
      </c>
      <c r="K148" s="25"/>
      <c r="L148" s="24"/>
      <c r="O148">
        <f>SUM(Tableau5[[#This Row],[Tutorat collectif11]:[Tutorat à distance11]])</f>
        <v>0</v>
      </c>
      <c r="P148" s="25"/>
      <c r="Q148" s="24"/>
      <c r="T148">
        <f>SUM(Tableau5[[#This Row],[Tutorat collectif12]:[Tutorat à distance12]])</f>
        <v>0</v>
      </c>
      <c r="U148" s="25"/>
      <c r="V148" s="24"/>
      <c r="Y148">
        <f>SUM(Tableau5[[#This Row],[Tutorat collectif1]:[Tutorat à distance1]])</f>
        <v>0</v>
      </c>
      <c r="Z148" s="25"/>
      <c r="AA148" s="24"/>
      <c r="AD148">
        <f>SUM(Tableau5[[#This Row],[Tutorat collectif2]:[Tutorat à distance2]])</f>
        <v>0</v>
      </c>
      <c r="AE148" s="25"/>
      <c r="AF148" s="24"/>
      <c r="AI148">
        <f>SUM(Tableau5[[#This Row],[Tutorat collectif3]:[Tutorat à distance3]])</f>
        <v>0</v>
      </c>
      <c r="AJ148" s="25"/>
      <c r="AK148" s="24"/>
      <c r="AN148">
        <f>SUM(Tableau5[[#This Row],[Tutorat collectif4]:[Tutorat à distance4]])</f>
        <v>0</v>
      </c>
      <c r="AO148" s="25"/>
      <c r="AP148" s="24"/>
      <c r="AS148">
        <f>SUM(Tableau5[[#This Row],[Tutorat collectif5]:[Tutorat à distance5]])</f>
        <v>0</v>
      </c>
      <c r="AT148" s="25"/>
      <c r="AU148" s="24"/>
      <c r="AX148">
        <f>SUM(Tableau5[[#This Row],[Tutorat collectif6]:[Tutorat à distance6]])</f>
        <v>0</v>
      </c>
      <c r="AY148" s="25"/>
      <c r="AZ14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8">
        <f>SUM(Tableau5[[#This Row],[Total tutorat collectif ]:[Total tutorat à distance]])</f>
        <v>0</v>
      </c>
      <c r="BD148" s="25">
        <f>SUM(Tableau5[[#This Row],[Absences10]],Tableau5[[#This Row],[Absences11]],Tableau5[[#This Row],[Absences12]],Tableau5[[#This Row],[Absences1]],Tableau5[[#This Row],[Absences2]],Tableau5[[#This Row],[Absences3]],Tableau5[[#This Row],[Absences4]],Tableau5[[#This Row],[Absences5]],Tableau5[[#This Row],[Absences6]])</f>
        <v>0</v>
      </c>
    </row>
    <row r="149" spans="2:56" x14ac:dyDescent="0.35">
      <c r="B149" s="24"/>
      <c r="C149" t="str">
        <f>IFERROR(VLOOKUP(Tableau5[[#This Row],[Numéro étudiant]],Tableau2[[#All],[Numéro étudiant]:[Numéro de téléphone]],2,FALSE),"")</f>
        <v/>
      </c>
      <c r="D149" t="str">
        <f>IFERROR(VLOOKUP(Tableau5[[#This Row],[Numéro étudiant]],Tableau2[[#All],[Numéro étudiant]:[Numéro de téléphone]],3,FALSE),"")</f>
        <v/>
      </c>
      <c r="E149" t="str">
        <f>IFERROR(VLOOKUP(Tableau5[[#This Row],[Numéro étudiant]],Tableau2[[#All],[Numéro étudiant]:[Numéro de téléphone]],4,FALSE),"")</f>
        <v/>
      </c>
      <c r="F149" s="25" t="str">
        <f>IFERROR(VLOOKUP(Tableau5[[#This Row],[Numéro étudiant]],Tableau2[[#All],[Numéro étudiant]:[Numéro de téléphone]],5,FALSE),"")</f>
        <v/>
      </c>
      <c r="G149" s="24"/>
      <c r="J149">
        <f>SUM(Tableau5[[#This Row],[Tutorat collectif10]:[Tutorat à distance10]])</f>
        <v>0</v>
      </c>
      <c r="K149" s="25"/>
      <c r="L149" s="24"/>
      <c r="O149">
        <f>SUM(Tableau5[[#This Row],[Tutorat collectif11]:[Tutorat à distance11]])</f>
        <v>0</v>
      </c>
      <c r="P149" s="25"/>
      <c r="Q149" s="24"/>
      <c r="T149">
        <f>SUM(Tableau5[[#This Row],[Tutorat collectif12]:[Tutorat à distance12]])</f>
        <v>0</v>
      </c>
      <c r="U149" s="25"/>
      <c r="V149" s="24"/>
      <c r="Y149">
        <f>SUM(Tableau5[[#This Row],[Tutorat collectif1]:[Tutorat à distance1]])</f>
        <v>0</v>
      </c>
      <c r="Z149" s="25"/>
      <c r="AA149" s="24"/>
      <c r="AD149">
        <f>SUM(Tableau5[[#This Row],[Tutorat collectif2]:[Tutorat à distance2]])</f>
        <v>0</v>
      </c>
      <c r="AE149" s="25"/>
      <c r="AF149" s="24"/>
      <c r="AI149">
        <f>SUM(Tableau5[[#This Row],[Tutorat collectif3]:[Tutorat à distance3]])</f>
        <v>0</v>
      </c>
      <c r="AJ149" s="25"/>
      <c r="AK149" s="24"/>
      <c r="AN149">
        <f>SUM(Tableau5[[#This Row],[Tutorat collectif4]:[Tutorat à distance4]])</f>
        <v>0</v>
      </c>
      <c r="AO149" s="25"/>
      <c r="AP149" s="24"/>
      <c r="AS149">
        <f>SUM(Tableau5[[#This Row],[Tutorat collectif5]:[Tutorat à distance5]])</f>
        <v>0</v>
      </c>
      <c r="AT149" s="25"/>
      <c r="AU149" s="24"/>
      <c r="AX149">
        <f>SUM(Tableau5[[#This Row],[Tutorat collectif6]:[Tutorat à distance6]])</f>
        <v>0</v>
      </c>
      <c r="AY149" s="25"/>
      <c r="AZ14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4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4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49">
        <f>SUM(Tableau5[[#This Row],[Total tutorat collectif ]:[Total tutorat à distance]])</f>
        <v>0</v>
      </c>
      <c r="BD149" s="25">
        <f>SUM(Tableau5[[#This Row],[Absences10]],Tableau5[[#This Row],[Absences11]],Tableau5[[#This Row],[Absences12]],Tableau5[[#This Row],[Absences1]],Tableau5[[#This Row],[Absences2]],Tableau5[[#This Row],[Absences3]],Tableau5[[#This Row],[Absences4]],Tableau5[[#This Row],[Absences5]],Tableau5[[#This Row],[Absences6]])</f>
        <v>0</v>
      </c>
    </row>
    <row r="150" spans="2:56" x14ac:dyDescent="0.35">
      <c r="B150" s="24"/>
      <c r="C150" t="str">
        <f>IFERROR(VLOOKUP(Tableau5[[#This Row],[Numéro étudiant]],Tableau2[[#All],[Numéro étudiant]:[Numéro de téléphone]],2,FALSE),"")</f>
        <v/>
      </c>
      <c r="D150" t="str">
        <f>IFERROR(VLOOKUP(Tableau5[[#This Row],[Numéro étudiant]],Tableau2[[#All],[Numéro étudiant]:[Numéro de téléphone]],3,FALSE),"")</f>
        <v/>
      </c>
      <c r="E150" t="str">
        <f>IFERROR(VLOOKUP(Tableau5[[#This Row],[Numéro étudiant]],Tableau2[[#All],[Numéro étudiant]:[Numéro de téléphone]],4,FALSE),"")</f>
        <v/>
      </c>
      <c r="F150" s="25" t="str">
        <f>IFERROR(VLOOKUP(Tableau5[[#This Row],[Numéro étudiant]],Tableau2[[#All],[Numéro étudiant]:[Numéro de téléphone]],5,FALSE),"")</f>
        <v/>
      </c>
      <c r="G150" s="24"/>
      <c r="J150">
        <f>SUM(Tableau5[[#This Row],[Tutorat collectif10]:[Tutorat à distance10]])</f>
        <v>0</v>
      </c>
      <c r="K150" s="25"/>
      <c r="L150" s="24"/>
      <c r="O150">
        <f>SUM(Tableau5[[#This Row],[Tutorat collectif11]:[Tutorat à distance11]])</f>
        <v>0</v>
      </c>
      <c r="P150" s="25"/>
      <c r="Q150" s="24"/>
      <c r="T150">
        <f>SUM(Tableau5[[#This Row],[Tutorat collectif12]:[Tutorat à distance12]])</f>
        <v>0</v>
      </c>
      <c r="U150" s="25"/>
      <c r="V150" s="24"/>
      <c r="Y150">
        <f>SUM(Tableau5[[#This Row],[Tutorat collectif1]:[Tutorat à distance1]])</f>
        <v>0</v>
      </c>
      <c r="Z150" s="25"/>
      <c r="AA150" s="24"/>
      <c r="AD150">
        <f>SUM(Tableau5[[#This Row],[Tutorat collectif2]:[Tutorat à distance2]])</f>
        <v>0</v>
      </c>
      <c r="AE150" s="25"/>
      <c r="AF150" s="24"/>
      <c r="AI150">
        <f>SUM(Tableau5[[#This Row],[Tutorat collectif3]:[Tutorat à distance3]])</f>
        <v>0</v>
      </c>
      <c r="AJ150" s="25"/>
      <c r="AK150" s="24"/>
      <c r="AN150">
        <f>SUM(Tableau5[[#This Row],[Tutorat collectif4]:[Tutorat à distance4]])</f>
        <v>0</v>
      </c>
      <c r="AO150" s="25"/>
      <c r="AP150" s="24"/>
      <c r="AS150">
        <f>SUM(Tableau5[[#This Row],[Tutorat collectif5]:[Tutorat à distance5]])</f>
        <v>0</v>
      </c>
      <c r="AT150" s="25"/>
      <c r="AU150" s="24"/>
      <c r="AX150">
        <f>SUM(Tableau5[[#This Row],[Tutorat collectif6]:[Tutorat à distance6]])</f>
        <v>0</v>
      </c>
      <c r="AY150" s="25"/>
      <c r="AZ15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0">
        <f>SUM(Tableau5[[#This Row],[Total tutorat collectif ]:[Total tutorat à distance]])</f>
        <v>0</v>
      </c>
      <c r="BD150" s="25">
        <f>SUM(Tableau5[[#This Row],[Absences10]],Tableau5[[#This Row],[Absences11]],Tableau5[[#This Row],[Absences12]],Tableau5[[#This Row],[Absences1]],Tableau5[[#This Row],[Absences2]],Tableau5[[#This Row],[Absences3]],Tableau5[[#This Row],[Absences4]],Tableau5[[#This Row],[Absences5]],Tableau5[[#This Row],[Absences6]])</f>
        <v>0</v>
      </c>
    </row>
    <row r="151" spans="2:56" x14ac:dyDescent="0.35">
      <c r="B151" s="24"/>
      <c r="C151" t="str">
        <f>IFERROR(VLOOKUP(Tableau5[[#This Row],[Numéro étudiant]],Tableau2[[#All],[Numéro étudiant]:[Numéro de téléphone]],2,FALSE),"")</f>
        <v/>
      </c>
      <c r="D151" t="str">
        <f>IFERROR(VLOOKUP(Tableau5[[#This Row],[Numéro étudiant]],Tableau2[[#All],[Numéro étudiant]:[Numéro de téléphone]],3,FALSE),"")</f>
        <v/>
      </c>
      <c r="E151" t="str">
        <f>IFERROR(VLOOKUP(Tableau5[[#This Row],[Numéro étudiant]],Tableau2[[#All],[Numéro étudiant]:[Numéro de téléphone]],4,FALSE),"")</f>
        <v/>
      </c>
      <c r="F151" s="25" t="str">
        <f>IFERROR(VLOOKUP(Tableau5[[#This Row],[Numéro étudiant]],Tableau2[[#All],[Numéro étudiant]:[Numéro de téléphone]],5,FALSE),"")</f>
        <v/>
      </c>
      <c r="G151" s="24"/>
      <c r="J151">
        <f>SUM(Tableau5[[#This Row],[Tutorat collectif10]:[Tutorat à distance10]])</f>
        <v>0</v>
      </c>
      <c r="K151" s="25"/>
      <c r="L151" s="24"/>
      <c r="O151">
        <f>SUM(Tableau5[[#This Row],[Tutorat collectif11]:[Tutorat à distance11]])</f>
        <v>0</v>
      </c>
      <c r="P151" s="25"/>
      <c r="Q151" s="24"/>
      <c r="T151">
        <f>SUM(Tableau5[[#This Row],[Tutorat collectif12]:[Tutorat à distance12]])</f>
        <v>0</v>
      </c>
      <c r="U151" s="25"/>
      <c r="V151" s="24"/>
      <c r="Y151">
        <f>SUM(Tableau5[[#This Row],[Tutorat collectif1]:[Tutorat à distance1]])</f>
        <v>0</v>
      </c>
      <c r="Z151" s="25"/>
      <c r="AA151" s="24"/>
      <c r="AD151">
        <f>SUM(Tableau5[[#This Row],[Tutorat collectif2]:[Tutorat à distance2]])</f>
        <v>0</v>
      </c>
      <c r="AE151" s="25"/>
      <c r="AF151" s="24"/>
      <c r="AI151">
        <f>SUM(Tableau5[[#This Row],[Tutorat collectif3]:[Tutorat à distance3]])</f>
        <v>0</v>
      </c>
      <c r="AJ151" s="25"/>
      <c r="AK151" s="24"/>
      <c r="AN151">
        <f>SUM(Tableau5[[#This Row],[Tutorat collectif4]:[Tutorat à distance4]])</f>
        <v>0</v>
      </c>
      <c r="AO151" s="25"/>
      <c r="AP151" s="24"/>
      <c r="AS151">
        <f>SUM(Tableau5[[#This Row],[Tutorat collectif5]:[Tutorat à distance5]])</f>
        <v>0</v>
      </c>
      <c r="AT151" s="25"/>
      <c r="AU151" s="24"/>
      <c r="AX151">
        <f>SUM(Tableau5[[#This Row],[Tutorat collectif6]:[Tutorat à distance6]])</f>
        <v>0</v>
      </c>
      <c r="AY151" s="25"/>
      <c r="AZ15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1">
        <f>SUM(Tableau5[[#This Row],[Total tutorat collectif ]:[Total tutorat à distance]])</f>
        <v>0</v>
      </c>
      <c r="BD151" s="25">
        <f>SUM(Tableau5[[#This Row],[Absences10]],Tableau5[[#This Row],[Absences11]],Tableau5[[#This Row],[Absences12]],Tableau5[[#This Row],[Absences1]],Tableau5[[#This Row],[Absences2]],Tableau5[[#This Row],[Absences3]],Tableau5[[#This Row],[Absences4]],Tableau5[[#This Row],[Absences5]],Tableau5[[#This Row],[Absences6]])</f>
        <v>0</v>
      </c>
    </row>
    <row r="152" spans="2:56" x14ac:dyDescent="0.35">
      <c r="B152" s="24"/>
      <c r="C152" t="str">
        <f>IFERROR(VLOOKUP(Tableau5[[#This Row],[Numéro étudiant]],Tableau2[[#All],[Numéro étudiant]:[Numéro de téléphone]],2,FALSE),"")</f>
        <v/>
      </c>
      <c r="D152" t="str">
        <f>IFERROR(VLOOKUP(Tableau5[[#This Row],[Numéro étudiant]],Tableau2[[#All],[Numéro étudiant]:[Numéro de téléphone]],3,FALSE),"")</f>
        <v/>
      </c>
      <c r="E152" t="str">
        <f>IFERROR(VLOOKUP(Tableau5[[#This Row],[Numéro étudiant]],Tableau2[[#All],[Numéro étudiant]:[Numéro de téléphone]],4,FALSE),"")</f>
        <v/>
      </c>
      <c r="F152" s="25" t="str">
        <f>IFERROR(VLOOKUP(Tableau5[[#This Row],[Numéro étudiant]],Tableau2[[#All],[Numéro étudiant]:[Numéro de téléphone]],5,FALSE),"")</f>
        <v/>
      </c>
      <c r="G152" s="24"/>
      <c r="J152">
        <f>SUM(Tableau5[[#This Row],[Tutorat collectif10]:[Tutorat à distance10]])</f>
        <v>0</v>
      </c>
      <c r="K152" s="25"/>
      <c r="L152" s="24"/>
      <c r="O152">
        <f>SUM(Tableau5[[#This Row],[Tutorat collectif11]:[Tutorat à distance11]])</f>
        <v>0</v>
      </c>
      <c r="P152" s="25"/>
      <c r="Q152" s="24"/>
      <c r="T152">
        <f>SUM(Tableau5[[#This Row],[Tutorat collectif12]:[Tutorat à distance12]])</f>
        <v>0</v>
      </c>
      <c r="U152" s="25"/>
      <c r="V152" s="24"/>
      <c r="Y152">
        <f>SUM(Tableau5[[#This Row],[Tutorat collectif1]:[Tutorat à distance1]])</f>
        <v>0</v>
      </c>
      <c r="Z152" s="25"/>
      <c r="AA152" s="24"/>
      <c r="AD152">
        <f>SUM(Tableau5[[#This Row],[Tutorat collectif2]:[Tutorat à distance2]])</f>
        <v>0</v>
      </c>
      <c r="AE152" s="25"/>
      <c r="AF152" s="24"/>
      <c r="AI152">
        <f>SUM(Tableau5[[#This Row],[Tutorat collectif3]:[Tutorat à distance3]])</f>
        <v>0</v>
      </c>
      <c r="AJ152" s="25"/>
      <c r="AK152" s="24"/>
      <c r="AN152">
        <f>SUM(Tableau5[[#This Row],[Tutorat collectif4]:[Tutorat à distance4]])</f>
        <v>0</v>
      </c>
      <c r="AO152" s="25"/>
      <c r="AP152" s="24"/>
      <c r="AS152">
        <f>SUM(Tableau5[[#This Row],[Tutorat collectif5]:[Tutorat à distance5]])</f>
        <v>0</v>
      </c>
      <c r="AT152" s="25"/>
      <c r="AU152" s="24"/>
      <c r="AX152">
        <f>SUM(Tableau5[[#This Row],[Tutorat collectif6]:[Tutorat à distance6]])</f>
        <v>0</v>
      </c>
      <c r="AY152" s="25"/>
      <c r="AZ15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2">
        <f>SUM(Tableau5[[#This Row],[Total tutorat collectif ]:[Total tutorat à distance]])</f>
        <v>0</v>
      </c>
      <c r="BD152" s="25">
        <f>SUM(Tableau5[[#This Row],[Absences10]],Tableau5[[#This Row],[Absences11]],Tableau5[[#This Row],[Absences12]],Tableau5[[#This Row],[Absences1]],Tableau5[[#This Row],[Absences2]],Tableau5[[#This Row],[Absences3]],Tableau5[[#This Row],[Absences4]],Tableau5[[#This Row],[Absences5]],Tableau5[[#This Row],[Absences6]])</f>
        <v>0</v>
      </c>
    </row>
    <row r="153" spans="2:56" x14ac:dyDescent="0.35">
      <c r="B153" s="24"/>
      <c r="C153" t="str">
        <f>IFERROR(VLOOKUP(Tableau5[[#This Row],[Numéro étudiant]],Tableau2[[#All],[Numéro étudiant]:[Numéro de téléphone]],2,FALSE),"")</f>
        <v/>
      </c>
      <c r="D153" t="str">
        <f>IFERROR(VLOOKUP(Tableau5[[#This Row],[Numéro étudiant]],Tableau2[[#All],[Numéro étudiant]:[Numéro de téléphone]],3,FALSE),"")</f>
        <v/>
      </c>
      <c r="E153" t="str">
        <f>IFERROR(VLOOKUP(Tableau5[[#This Row],[Numéro étudiant]],Tableau2[[#All],[Numéro étudiant]:[Numéro de téléphone]],4,FALSE),"")</f>
        <v/>
      </c>
      <c r="F153" s="25" t="str">
        <f>IFERROR(VLOOKUP(Tableau5[[#This Row],[Numéro étudiant]],Tableau2[[#All],[Numéro étudiant]:[Numéro de téléphone]],5,FALSE),"")</f>
        <v/>
      </c>
      <c r="G153" s="24"/>
      <c r="J153">
        <f>SUM(Tableau5[[#This Row],[Tutorat collectif10]:[Tutorat à distance10]])</f>
        <v>0</v>
      </c>
      <c r="K153" s="25"/>
      <c r="L153" s="24"/>
      <c r="O153">
        <f>SUM(Tableau5[[#This Row],[Tutorat collectif11]:[Tutorat à distance11]])</f>
        <v>0</v>
      </c>
      <c r="P153" s="25"/>
      <c r="Q153" s="24"/>
      <c r="T153">
        <f>SUM(Tableau5[[#This Row],[Tutorat collectif12]:[Tutorat à distance12]])</f>
        <v>0</v>
      </c>
      <c r="U153" s="25"/>
      <c r="V153" s="24"/>
      <c r="Y153">
        <f>SUM(Tableau5[[#This Row],[Tutorat collectif1]:[Tutorat à distance1]])</f>
        <v>0</v>
      </c>
      <c r="Z153" s="25"/>
      <c r="AA153" s="24"/>
      <c r="AD153">
        <f>SUM(Tableau5[[#This Row],[Tutorat collectif2]:[Tutorat à distance2]])</f>
        <v>0</v>
      </c>
      <c r="AE153" s="25"/>
      <c r="AF153" s="24"/>
      <c r="AI153">
        <f>SUM(Tableau5[[#This Row],[Tutorat collectif3]:[Tutorat à distance3]])</f>
        <v>0</v>
      </c>
      <c r="AJ153" s="25"/>
      <c r="AK153" s="24"/>
      <c r="AN153">
        <f>SUM(Tableau5[[#This Row],[Tutorat collectif4]:[Tutorat à distance4]])</f>
        <v>0</v>
      </c>
      <c r="AO153" s="25"/>
      <c r="AP153" s="24"/>
      <c r="AS153">
        <f>SUM(Tableau5[[#This Row],[Tutorat collectif5]:[Tutorat à distance5]])</f>
        <v>0</v>
      </c>
      <c r="AT153" s="25"/>
      <c r="AU153" s="24"/>
      <c r="AX153">
        <f>SUM(Tableau5[[#This Row],[Tutorat collectif6]:[Tutorat à distance6]])</f>
        <v>0</v>
      </c>
      <c r="AY153" s="25"/>
      <c r="AZ15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3">
        <f>SUM(Tableau5[[#This Row],[Total tutorat collectif ]:[Total tutorat à distance]])</f>
        <v>0</v>
      </c>
      <c r="BD153" s="25">
        <f>SUM(Tableau5[[#This Row],[Absences10]],Tableau5[[#This Row],[Absences11]],Tableau5[[#This Row],[Absences12]],Tableau5[[#This Row],[Absences1]],Tableau5[[#This Row],[Absences2]],Tableau5[[#This Row],[Absences3]],Tableau5[[#This Row],[Absences4]],Tableau5[[#This Row],[Absences5]],Tableau5[[#This Row],[Absences6]])</f>
        <v>0</v>
      </c>
    </row>
    <row r="154" spans="2:56" x14ac:dyDescent="0.35">
      <c r="B154" s="24"/>
      <c r="C154" t="str">
        <f>IFERROR(VLOOKUP(Tableau5[[#This Row],[Numéro étudiant]],Tableau2[[#All],[Numéro étudiant]:[Numéro de téléphone]],2,FALSE),"")</f>
        <v/>
      </c>
      <c r="D154" t="str">
        <f>IFERROR(VLOOKUP(Tableau5[[#This Row],[Numéro étudiant]],Tableau2[[#All],[Numéro étudiant]:[Numéro de téléphone]],3,FALSE),"")</f>
        <v/>
      </c>
      <c r="E154" t="str">
        <f>IFERROR(VLOOKUP(Tableau5[[#This Row],[Numéro étudiant]],Tableau2[[#All],[Numéro étudiant]:[Numéro de téléphone]],4,FALSE),"")</f>
        <v/>
      </c>
      <c r="F154" s="25" t="str">
        <f>IFERROR(VLOOKUP(Tableau5[[#This Row],[Numéro étudiant]],Tableau2[[#All],[Numéro étudiant]:[Numéro de téléphone]],5,FALSE),"")</f>
        <v/>
      </c>
      <c r="G154" s="24"/>
      <c r="J154">
        <f>SUM(Tableau5[[#This Row],[Tutorat collectif10]:[Tutorat à distance10]])</f>
        <v>0</v>
      </c>
      <c r="K154" s="25"/>
      <c r="L154" s="24"/>
      <c r="O154">
        <f>SUM(Tableau5[[#This Row],[Tutorat collectif11]:[Tutorat à distance11]])</f>
        <v>0</v>
      </c>
      <c r="P154" s="25"/>
      <c r="Q154" s="24"/>
      <c r="T154">
        <f>SUM(Tableau5[[#This Row],[Tutorat collectif12]:[Tutorat à distance12]])</f>
        <v>0</v>
      </c>
      <c r="U154" s="25"/>
      <c r="V154" s="24"/>
      <c r="Y154">
        <f>SUM(Tableau5[[#This Row],[Tutorat collectif1]:[Tutorat à distance1]])</f>
        <v>0</v>
      </c>
      <c r="Z154" s="25"/>
      <c r="AA154" s="24"/>
      <c r="AD154">
        <f>SUM(Tableau5[[#This Row],[Tutorat collectif2]:[Tutorat à distance2]])</f>
        <v>0</v>
      </c>
      <c r="AE154" s="25"/>
      <c r="AF154" s="24"/>
      <c r="AI154">
        <f>SUM(Tableau5[[#This Row],[Tutorat collectif3]:[Tutorat à distance3]])</f>
        <v>0</v>
      </c>
      <c r="AJ154" s="25"/>
      <c r="AK154" s="24"/>
      <c r="AN154">
        <f>SUM(Tableau5[[#This Row],[Tutorat collectif4]:[Tutorat à distance4]])</f>
        <v>0</v>
      </c>
      <c r="AO154" s="25"/>
      <c r="AP154" s="24"/>
      <c r="AS154">
        <f>SUM(Tableau5[[#This Row],[Tutorat collectif5]:[Tutorat à distance5]])</f>
        <v>0</v>
      </c>
      <c r="AT154" s="25"/>
      <c r="AU154" s="24"/>
      <c r="AX154">
        <f>SUM(Tableau5[[#This Row],[Tutorat collectif6]:[Tutorat à distance6]])</f>
        <v>0</v>
      </c>
      <c r="AY154" s="25"/>
      <c r="AZ15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4">
        <f>SUM(Tableau5[[#This Row],[Total tutorat collectif ]:[Total tutorat à distance]])</f>
        <v>0</v>
      </c>
      <c r="BD154" s="25">
        <f>SUM(Tableau5[[#This Row],[Absences10]],Tableau5[[#This Row],[Absences11]],Tableau5[[#This Row],[Absences12]],Tableau5[[#This Row],[Absences1]],Tableau5[[#This Row],[Absences2]],Tableau5[[#This Row],[Absences3]],Tableau5[[#This Row],[Absences4]],Tableau5[[#This Row],[Absences5]],Tableau5[[#This Row],[Absences6]])</f>
        <v>0</v>
      </c>
    </row>
    <row r="155" spans="2:56" x14ac:dyDescent="0.35">
      <c r="B155" s="24"/>
      <c r="C155" t="str">
        <f>IFERROR(VLOOKUP(Tableau5[[#This Row],[Numéro étudiant]],Tableau2[[#All],[Numéro étudiant]:[Numéro de téléphone]],2,FALSE),"")</f>
        <v/>
      </c>
      <c r="D155" t="str">
        <f>IFERROR(VLOOKUP(Tableau5[[#This Row],[Numéro étudiant]],Tableau2[[#All],[Numéro étudiant]:[Numéro de téléphone]],3,FALSE),"")</f>
        <v/>
      </c>
      <c r="E155" t="str">
        <f>IFERROR(VLOOKUP(Tableau5[[#This Row],[Numéro étudiant]],Tableau2[[#All],[Numéro étudiant]:[Numéro de téléphone]],4,FALSE),"")</f>
        <v/>
      </c>
      <c r="F155" s="25" t="str">
        <f>IFERROR(VLOOKUP(Tableau5[[#This Row],[Numéro étudiant]],Tableau2[[#All],[Numéro étudiant]:[Numéro de téléphone]],5,FALSE),"")</f>
        <v/>
      </c>
      <c r="G155" s="24"/>
      <c r="J155">
        <f>SUM(Tableau5[[#This Row],[Tutorat collectif10]:[Tutorat à distance10]])</f>
        <v>0</v>
      </c>
      <c r="K155" s="25"/>
      <c r="L155" s="24"/>
      <c r="O155">
        <f>SUM(Tableau5[[#This Row],[Tutorat collectif11]:[Tutorat à distance11]])</f>
        <v>0</v>
      </c>
      <c r="P155" s="25"/>
      <c r="Q155" s="24"/>
      <c r="T155">
        <f>SUM(Tableau5[[#This Row],[Tutorat collectif12]:[Tutorat à distance12]])</f>
        <v>0</v>
      </c>
      <c r="U155" s="25"/>
      <c r="V155" s="24"/>
      <c r="Y155">
        <f>SUM(Tableau5[[#This Row],[Tutorat collectif1]:[Tutorat à distance1]])</f>
        <v>0</v>
      </c>
      <c r="Z155" s="25"/>
      <c r="AA155" s="24"/>
      <c r="AD155">
        <f>SUM(Tableau5[[#This Row],[Tutorat collectif2]:[Tutorat à distance2]])</f>
        <v>0</v>
      </c>
      <c r="AE155" s="25"/>
      <c r="AF155" s="24"/>
      <c r="AI155">
        <f>SUM(Tableau5[[#This Row],[Tutorat collectif3]:[Tutorat à distance3]])</f>
        <v>0</v>
      </c>
      <c r="AJ155" s="25"/>
      <c r="AK155" s="24"/>
      <c r="AN155">
        <f>SUM(Tableau5[[#This Row],[Tutorat collectif4]:[Tutorat à distance4]])</f>
        <v>0</v>
      </c>
      <c r="AO155" s="25"/>
      <c r="AP155" s="24"/>
      <c r="AS155">
        <f>SUM(Tableau5[[#This Row],[Tutorat collectif5]:[Tutorat à distance5]])</f>
        <v>0</v>
      </c>
      <c r="AT155" s="25"/>
      <c r="AU155" s="24"/>
      <c r="AX155">
        <f>SUM(Tableau5[[#This Row],[Tutorat collectif6]:[Tutorat à distance6]])</f>
        <v>0</v>
      </c>
      <c r="AY155" s="25"/>
      <c r="AZ15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5">
        <f>SUM(Tableau5[[#This Row],[Total tutorat collectif ]:[Total tutorat à distance]])</f>
        <v>0</v>
      </c>
      <c r="BD155" s="25">
        <f>SUM(Tableau5[[#This Row],[Absences10]],Tableau5[[#This Row],[Absences11]],Tableau5[[#This Row],[Absences12]],Tableau5[[#This Row],[Absences1]],Tableau5[[#This Row],[Absences2]],Tableau5[[#This Row],[Absences3]],Tableau5[[#This Row],[Absences4]],Tableau5[[#This Row],[Absences5]],Tableau5[[#This Row],[Absences6]])</f>
        <v>0</v>
      </c>
    </row>
    <row r="156" spans="2:56" x14ac:dyDescent="0.35">
      <c r="B156" s="24"/>
      <c r="C156" t="str">
        <f>IFERROR(VLOOKUP(Tableau5[[#This Row],[Numéro étudiant]],Tableau2[[#All],[Numéro étudiant]:[Numéro de téléphone]],2,FALSE),"")</f>
        <v/>
      </c>
      <c r="D156" t="str">
        <f>IFERROR(VLOOKUP(Tableau5[[#This Row],[Numéro étudiant]],Tableau2[[#All],[Numéro étudiant]:[Numéro de téléphone]],3,FALSE),"")</f>
        <v/>
      </c>
      <c r="E156" t="str">
        <f>IFERROR(VLOOKUP(Tableau5[[#This Row],[Numéro étudiant]],Tableau2[[#All],[Numéro étudiant]:[Numéro de téléphone]],4,FALSE),"")</f>
        <v/>
      </c>
      <c r="F156" s="25" t="str">
        <f>IFERROR(VLOOKUP(Tableau5[[#This Row],[Numéro étudiant]],Tableau2[[#All],[Numéro étudiant]:[Numéro de téléphone]],5,FALSE),"")</f>
        <v/>
      </c>
      <c r="G156" s="24"/>
      <c r="J156">
        <f>SUM(Tableau5[[#This Row],[Tutorat collectif10]:[Tutorat à distance10]])</f>
        <v>0</v>
      </c>
      <c r="K156" s="25"/>
      <c r="L156" s="24"/>
      <c r="O156">
        <f>SUM(Tableau5[[#This Row],[Tutorat collectif11]:[Tutorat à distance11]])</f>
        <v>0</v>
      </c>
      <c r="P156" s="25"/>
      <c r="Q156" s="24"/>
      <c r="T156">
        <f>SUM(Tableau5[[#This Row],[Tutorat collectif12]:[Tutorat à distance12]])</f>
        <v>0</v>
      </c>
      <c r="U156" s="25"/>
      <c r="V156" s="24"/>
      <c r="Y156">
        <f>SUM(Tableau5[[#This Row],[Tutorat collectif1]:[Tutorat à distance1]])</f>
        <v>0</v>
      </c>
      <c r="Z156" s="25"/>
      <c r="AA156" s="24"/>
      <c r="AD156">
        <f>SUM(Tableau5[[#This Row],[Tutorat collectif2]:[Tutorat à distance2]])</f>
        <v>0</v>
      </c>
      <c r="AE156" s="25"/>
      <c r="AF156" s="24"/>
      <c r="AI156">
        <f>SUM(Tableau5[[#This Row],[Tutorat collectif3]:[Tutorat à distance3]])</f>
        <v>0</v>
      </c>
      <c r="AJ156" s="25"/>
      <c r="AK156" s="24"/>
      <c r="AN156">
        <f>SUM(Tableau5[[#This Row],[Tutorat collectif4]:[Tutorat à distance4]])</f>
        <v>0</v>
      </c>
      <c r="AO156" s="25"/>
      <c r="AP156" s="24"/>
      <c r="AS156">
        <f>SUM(Tableau5[[#This Row],[Tutorat collectif5]:[Tutorat à distance5]])</f>
        <v>0</v>
      </c>
      <c r="AT156" s="25"/>
      <c r="AU156" s="24"/>
      <c r="AX156">
        <f>SUM(Tableau5[[#This Row],[Tutorat collectif6]:[Tutorat à distance6]])</f>
        <v>0</v>
      </c>
      <c r="AY156" s="25"/>
      <c r="AZ15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6">
        <f>SUM(Tableau5[[#This Row],[Total tutorat collectif ]:[Total tutorat à distance]])</f>
        <v>0</v>
      </c>
      <c r="BD156" s="25">
        <f>SUM(Tableau5[[#This Row],[Absences10]],Tableau5[[#This Row],[Absences11]],Tableau5[[#This Row],[Absences12]],Tableau5[[#This Row],[Absences1]],Tableau5[[#This Row],[Absences2]],Tableau5[[#This Row],[Absences3]],Tableau5[[#This Row],[Absences4]],Tableau5[[#This Row],[Absences5]],Tableau5[[#This Row],[Absences6]])</f>
        <v>0</v>
      </c>
    </row>
    <row r="157" spans="2:56" x14ac:dyDescent="0.35">
      <c r="B157" s="24"/>
      <c r="C157" t="str">
        <f>IFERROR(VLOOKUP(Tableau5[[#This Row],[Numéro étudiant]],Tableau2[[#All],[Numéro étudiant]:[Numéro de téléphone]],2,FALSE),"")</f>
        <v/>
      </c>
      <c r="D157" t="str">
        <f>IFERROR(VLOOKUP(Tableau5[[#This Row],[Numéro étudiant]],Tableau2[[#All],[Numéro étudiant]:[Numéro de téléphone]],3,FALSE),"")</f>
        <v/>
      </c>
      <c r="E157" t="str">
        <f>IFERROR(VLOOKUP(Tableau5[[#This Row],[Numéro étudiant]],Tableau2[[#All],[Numéro étudiant]:[Numéro de téléphone]],4,FALSE),"")</f>
        <v/>
      </c>
      <c r="F157" s="25" t="str">
        <f>IFERROR(VLOOKUP(Tableau5[[#This Row],[Numéro étudiant]],Tableau2[[#All],[Numéro étudiant]:[Numéro de téléphone]],5,FALSE),"")</f>
        <v/>
      </c>
      <c r="G157" s="24"/>
      <c r="J157">
        <f>SUM(Tableau5[[#This Row],[Tutorat collectif10]:[Tutorat à distance10]])</f>
        <v>0</v>
      </c>
      <c r="K157" s="25"/>
      <c r="L157" s="24"/>
      <c r="O157">
        <f>SUM(Tableau5[[#This Row],[Tutorat collectif11]:[Tutorat à distance11]])</f>
        <v>0</v>
      </c>
      <c r="P157" s="25"/>
      <c r="Q157" s="24"/>
      <c r="T157">
        <f>SUM(Tableau5[[#This Row],[Tutorat collectif12]:[Tutorat à distance12]])</f>
        <v>0</v>
      </c>
      <c r="U157" s="25"/>
      <c r="V157" s="24"/>
      <c r="Y157">
        <f>SUM(Tableau5[[#This Row],[Tutorat collectif1]:[Tutorat à distance1]])</f>
        <v>0</v>
      </c>
      <c r="Z157" s="25"/>
      <c r="AA157" s="24"/>
      <c r="AD157">
        <f>SUM(Tableau5[[#This Row],[Tutorat collectif2]:[Tutorat à distance2]])</f>
        <v>0</v>
      </c>
      <c r="AE157" s="25"/>
      <c r="AF157" s="24"/>
      <c r="AI157">
        <f>SUM(Tableau5[[#This Row],[Tutorat collectif3]:[Tutorat à distance3]])</f>
        <v>0</v>
      </c>
      <c r="AJ157" s="25"/>
      <c r="AK157" s="24"/>
      <c r="AN157">
        <f>SUM(Tableau5[[#This Row],[Tutorat collectif4]:[Tutorat à distance4]])</f>
        <v>0</v>
      </c>
      <c r="AO157" s="25"/>
      <c r="AP157" s="24"/>
      <c r="AS157">
        <f>SUM(Tableau5[[#This Row],[Tutorat collectif5]:[Tutorat à distance5]])</f>
        <v>0</v>
      </c>
      <c r="AT157" s="25"/>
      <c r="AU157" s="24"/>
      <c r="AX157">
        <f>SUM(Tableau5[[#This Row],[Tutorat collectif6]:[Tutorat à distance6]])</f>
        <v>0</v>
      </c>
      <c r="AY157" s="25"/>
      <c r="AZ15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7">
        <f>SUM(Tableau5[[#This Row],[Total tutorat collectif ]:[Total tutorat à distance]])</f>
        <v>0</v>
      </c>
      <c r="BD157" s="25">
        <f>SUM(Tableau5[[#This Row],[Absences10]],Tableau5[[#This Row],[Absences11]],Tableau5[[#This Row],[Absences12]],Tableau5[[#This Row],[Absences1]],Tableau5[[#This Row],[Absences2]],Tableau5[[#This Row],[Absences3]],Tableau5[[#This Row],[Absences4]],Tableau5[[#This Row],[Absences5]],Tableau5[[#This Row],[Absences6]])</f>
        <v>0</v>
      </c>
    </row>
    <row r="158" spans="2:56" x14ac:dyDescent="0.35">
      <c r="B158" s="24"/>
      <c r="C158" t="str">
        <f>IFERROR(VLOOKUP(Tableau5[[#This Row],[Numéro étudiant]],Tableau2[[#All],[Numéro étudiant]:[Numéro de téléphone]],2,FALSE),"")</f>
        <v/>
      </c>
      <c r="D158" t="str">
        <f>IFERROR(VLOOKUP(Tableau5[[#This Row],[Numéro étudiant]],Tableau2[[#All],[Numéro étudiant]:[Numéro de téléphone]],3,FALSE),"")</f>
        <v/>
      </c>
      <c r="E158" t="str">
        <f>IFERROR(VLOOKUP(Tableau5[[#This Row],[Numéro étudiant]],Tableau2[[#All],[Numéro étudiant]:[Numéro de téléphone]],4,FALSE),"")</f>
        <v/>
      </c>
      <c r="F158" s="25" t="str">
        <f>IFERROR(VLOOKUP(Tableau5[[#This Row],[Numéro étudiant]],Tableau2[[#All],[Numéro étudiant]:[Numéro de téléphone]],5,FALSE),"")</f>
        <v/>
      </c>
      <c r="G158" s="24"/>
      <c r="J158">
        <f>SUM(Tableau5[[#This Row],[Tutorat collectif10]:[Tutorat à distance10]])</f>
        <v>0</v>
      </c>
      <c r="K158" s="25"/>
      <c r="L158" s="24"/>
      <c r="O158">
        <f>SUM(Tableau5[[#This Row],[Tutorat collectif11]:[Tutorat à distance11]])</f>
        <v>0</v>
      </c>
      <c r="P158" s="25"/>
      <c r="Q158" s="24"/>
      <c r="T158">
        <f>SUM(Tableau5[[#This Row],[Tutorat collectif12]:[Tutorat à distance12]])</f>
        <v>0</v>
      </c>
      <c r="U158" s="25"/>
      <c r="V158" s="24"/>
      <c r="Y158">
        <f>SUM(Tableau5[[#This Row],[Tutorat collectif1]:[Tutorat à distance1]])</f>
        <v>0</v>
      </c>
      <c r="Z158" s="25"/>
      <c r="AA158" s="24"/>
      <c r="AD158">
        <f>SUM(Tableau5[[#This Row],[Tutorat collectif2]:[Tutorat à distance2]])</f>
        <v>0</v>
      </c>
      <c r="AE158" s="25"/>
      <c r="AF158" s="24"/>
      <c r="AI158">
        <f>SUM(Tableau5[[#This Row],[Tutorat collectif3]:[Tutorat à distance3]])</f>
        <v>0</v>
      </c>
      <c r="AJ158" s="25"/>
      <c r="AK158" s="24"/>
      <c r="AN158">
        <f>SUM(Tableau5[[#This Row],[Tutorat collectif4]:[Tutorat à distance4]])</f>
        <v>0</v>
      </c>
      <c r="AO158" s="25"/>
      <c r="AP158" s="24"/>
      <c r="AS158">
        <f>SUM(Tableau5[[#This Row],[Tutorat collectif5]:[Tutorat à distance5]])</f>
        <v>0</v>
      </c>
      <c r="AT158" s="25"/>
      <c r="AU158" s="24"/>
      <c r="AX158">
        <f>SUM(Tableau5[[#This Row],[Tutorat collectif6]:[Tutorat à distance6]])</f>
        <v>0</v>
      </c>
      <c r="AY158" s="25"/>
      <c r="AZ15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8">
        <f>SUM(Tableau5[[#This Row],[Total tutorat collectif ]:[Total tutorat à distance]])</f>
        <v>0</v>
      </c>
      <c r="BD158" s="25">
        <f>SUM(Tableau5[[#This Row],[Absences10]],Tableau5[[#This Row],[Absences11]],Tableau5[[#This Row],[Absences12]],Tableau5[[#This Row],[Absences1]],Tableau5[[#This Row],[Absences2]],Tableau5[[#This Row],[Absences3]],Tableau5[[#This Row],[Absences4]],Tableau5[[#This Row],[Absences5]],Tableau5[[#This Row],[Absences6]])</f>
        <v>0</v>
      </c>
    </row>
    <row r="159" spans="2:56" x14ac:dyDescent="0.35">
      <c r="B159" s="24"/>
      <c r="C159" t="str">
        <f>IFERROR(VLOOKUP(Tableau5[[#This Row],[Numéro étudiant]],Tableau2[[#All],[Numéro étudiant]:[Numéro de téléphone]],2,FALSE),"")</f>
        <v/>
      </c>
      <c r="D159" t="str">
        <f>IFERROR(VLOOKUP(Tableau5[[#This Row],[Numéro étudiant]],Tableau2[[#All],[Numéro étudiant]:[Numéro de téléphone]],3,FALSE),"")</f>
        <v/>
      </c>
      <c r="E159" t="str">
        <f>IFERROR(VLOOKUP(Tableau5[[#This Row],[Numéro étudiant]],Tableau2[[#All],[Numéro étudiant]:[Numéro de téléphone]],4,FALSE),"")</f>
        <v/>
      </c>
      <c r="F159" s="25" t="str">
        <f>IFERROR(VLOOKUP(Tableau5[[#This Row],[Numéro étudiant]],Tableau2[[#All],[Numéro étudiant]:[Numéro de téléphone]],5,FALSE),"")</f>
        <v/>
      </c>
      <c r="G159" s="24"/>
      <c r="J159">
        <f>SUM(Tableau5[[#This Row],[Tutorat collectif10]:[Tutorat à distance10]])</f>
        <v>0</v>
      </c>
      <c r="K159" s="25"/>
      <c r="L159" s="24"/>
      <c r="O159">
        <f>SUM(Tableau5[[#This Row],[Tutorat collectif11]:[Tutorat à distance11]])</f>
        <v>0</v>
      </c>
      <c r="P159" s="25"/>
      <c r="Q159" s="24"/>
      <c r="T159">
        <f>SUM(Tableau5[[#This Row],[Tutorat collectif12]:[Tutorat à distance12]])</f>
        <v>0</v>
      </c>
      <c r="U159" s="25"/>
      <c r="V159" s="24"/>
      <c r="Y159">
        <f>SUM(Tableau5[[#This Row],[Tutorat collectif1]:[Tutorat à distance1]])</f>
        <v>0</v>
      </c>
      <c r="Z159" s="25"/>
      <c r="AA159" s="24"/>
      <c r="AD159">
        <f>SUM(Tableau5[[#This Row],[Tutorat collectif2]:[Tutorat à distance2]])</f>
        <v>0</v>
      </c>
      <c r="AE159" s="25"/>
      <c r="AF159" s="24"/>
      <c r="AI159">
        <f>SUM(Tableau5[[#This Row],[Tutorat collectif3]:[Tutorat à distance3]])</f>
        <v>0</v>
      </c>
      <c r="AJ159" s="25"/>
      <c r="AK159" s="24"/>
      <c r="AN159">
        <f>SUM(Tableau5[[#This Row],[Tutorat collectif4]:[Tutorat à distance4]])</f>
        <v>0</v>
      </c>
      <c r="AO159" s="25"/>
      <c r="AP159" s="24"/>
      <c r="AS159">
        <f>SUM(Tableau5[[#This Row],[Tutorat collectif5]:[Tutorat à distance5]])</f>
        <v>0</v>
      </c>
      <c r="AT159" s="25"/>
      <c r="AU159" s="24"/>
      <c r="AX159">
        <f>SUM(Tableau5[[#This Row],[Tutorat collectif6]:[Tutorat à distance6]])</f>
        <v>0</v>
      </c>
      <c r="AY159" s="25"/>
      <c r="AZ15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5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5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59">
        <f>SUM(Tableau5[[#This Row],[Total tutorat collectif ]:[Total tutorat à distance]])</f>
        <v>0</v>
      </c>
      <c r="BD159" s="25">
        <f>SUM(Tableau5[[#This Row],[Absences10]],Tableau5[[#This Row],[Absences11]],Tableau5[[#This Row],[Absences12]],Tableau5[[#This Row],[Absences1]],Tableau5[[#This Row],[Absences2]],Tableau5[[#This Row],[Absences3]],Tableau5[[#This Row],[Absences4]],Tableau5[[#This Row],[Absences5]],Tableau5[[#This Row],[Absences6]])</f>
        <v>0</v>
      </c>
    </row>
    <row r="160" spans="2:56" x14ac:dyDescent="0.35">
      <c r="B160" s="24"/>
      <c r="C160" t="str">
        <f>IFERROR(VLOOKUP(Tableau5[[#This Row],[Numéro étudiant]],Tableau2[[#All],[Numéro étudiant]:[Numéro de téléphone]],2,FALSE),"")</f>
        <v/>
      </c>
      <c r="D160" t="str">
        <f>IFERROR(VLOOKUP(Tableau5[[#This Row],[Numéro étudiant]],Tableau2[[#All],[Numéro étudiant]:[Numéro de téléphone]],3,FALSE),"")</f>
        <v/>
      </c>
      <c r="E160" t="str">
        <f>IFERROR(VLOOKUP(Tableau5[[#This Row],[Numéro étudiant]],Tableau2[[#All],[Numéro étudiant]:[Numéro de téléphone]],4,FALSE),"")</f>
        <v/>
      </c>
      <c r="F160" s="25" t="str">
        <f>IFERROR(VLOOKUP(Tableau5[[#This Row],[Numéro étudiant]],Tableau2[[#All],[Numéro étudiant]:[Numéro de téléphone]],5,FALSE),"")</f>
        <v/>
      </c>
      <c r="G160" s="24"/>
      <c r="J160">
        <f>SUM(Tableau5[[#This Row],[Tutorat collectif10]:[Tutorat à distance10]])</f>
        <v>0</v>
      </c>
      <c r="K160" s="25"/>
      <c r="L160" s="24"/>
      <c r="O160">
        <f>SUM(Tableau5[[#This Row],[Tutorat collectif11]:[Tutorat à distance11]])</f>
        <v>0</v>
      </c>
      <c r="P160" s="25"/>
      <c r="Q160" s="24"/>
      <c r="T160">
        <f>SUM(Tableau5[[#This Row],[Tutorat collectif12]:[Tutorat à distance12]])</f>
        <v>0</v>
      </c>
      <c r="U160" s="25"/>
      <c r="V160" s="24"/>
      <c r="Y160">
        <f>SUM(Tableau5[[#This Row],[Tutorat collectif1]:[Tutorat à distance1]])</f>
        <v>0</v>
      </c>
      <c r="Z160" s="25"/>
      <c r="AA160" s="24"/>
      <c r="AD160">
        <f>SUM(Tableau5[[#This Row],[Tutorat collectif2]:[Tutorat à distance2]])</f>
        <v>0</v>
      </c>
      <c r="AE160" s="25"/>
      <c r="AF160" s="24"/>
      <c r="AI160">
        <f>SUM(Tableau5[[#This Row],[Tutorat collectif3]:[Tutorat à distance3]])</f>
        <v>0</v>
      </c>
      <c r="AJ160" s="25"/>
      <c r="AK160" s="24"/>
      <c r="AN160">
        <f>SUM(Tableau5[[#This Row],[Tutorat collectif4]:[Tutorat à distance4]])</f>
        <v>0</v>
      </c>
      <c r="AO160" s="25"/>
      <c r="AP160" s="24"/>
      <c r="AS160">
        <f>SUM(Tableau5[[#This Row],[Tutorat collectif5]:[Tutorat à distance5]])</f>
        <v>0</v>
      </c>
      <c r="AT160" s="25"/>
      <c r="AU160" s="24"/>
      <c r="AX160">
        <f>SUM(Tableau5[[#This Row],[Tutorat collectif6]:[Tutorat à distance6]])</f>
        <v>0</v>
      </c>
      <c r="AY160" s="25"/>
      <c r="AZ16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0">
        <f>SUM(Tableau5[[#This Row],[Total tutorat collectif ]:[Total tutorat à distance]])</f>
        <v>0</v>
      </c>
      <c r="BD160" s="25">
        <f>SUM(Tableau5[[#This Row],[Absences10]],Tableau5[[#This Row],[Absences11]],Tableau5[[#This Row],[Absences12]],Tableau5[[#This Row],[Absences1]],Tableau5[[#This Row],[Absences2]],Tableau5[[#This Row],[Absences3]],Tableau5[[#This Row],[Absences4]],Tableau5[[#This Row],[Absences5]],Tableau5[[#This Row],[Absences6]])</f>
        <v>0</v>
      </c>
    </row>
    <row r="161" spans="2:56" x14ac:dyDescent="0.35">
      <c r="B161" s="24"/>
      <c r="C161" t="str">
        <f>IFERROR(VLOOKUP(Tableau5[[#This Row],[Numéro étudiant]],Tableau2[[#All],[Numéro étudiant]:[Numéro de téléphone]],2,FALSE),"")</f>
        <v/>
      </c>
      <c r="D161" t="str">
        <f>IFERROR(VLOOKUP(Tableau5[[#This Row],[Numéro étudiant]],Tableau2[[#All],[Numéro étudiant]:[Numéro de téléphone]],3,FALSE),"")</f>
        <v/>
      </c>
      <c r="E161" t="str">
        <f>IFERROR(VLOOKUP(Tableau5[[#This Row],[Numéro étudiant]],Tableau2[[#All],[Numéro étudiant]:[Numéro de téléphone]],4,FALSE),"")</f>
        <v/>
      </c>
      <c r="F161" s="25" t="str">
        <f>IFERROR(VLOOKUP(Tableau5[[#This Row],[Numéro étudiant]],Tableau2[[#All],[Numéro étudiant]:[Numéro de téléphone]],5,FALSE),"")</f>
        <v/>
      </c>
      <c r="G161" s="24"/>
      <c r="J161">
        <f>SUM(Tableau5[[#This Row],[Tutorat collectif10]:[Tutorat à distance10]])</f>
        <v>0</v>
      </c>
      <c r="K161" s="25"/>
      <c r="L161" s="24"/>
      <c r="O161">
        <f>SUM(Tableau5[[#This Row],[Tutorat collectif11]:[Tutorat à distance11]])</f>
        <v>0</v>
      </c>
      <c r="P161" s="25"/>
      <c r="Q161" s="24"/>
      <c r="T161">
        <f>SUM(Tableau5[[#This Row],[Tutorat collectif12]:[Tutorat à distance12]])</f>
        <v>0</v>
      </c>
      <c r="U161" s="25"/>
      <c r="V161" s="24"/>
      <c r="Y161">
        <f>SUM(Tableau5[[#This Row],[Tutorat collectif1]:[Tutorat à distance1]])</f>
        <v>0</v>
      </c>
      <c r="Z161" s="25"/>
      <c r="AA161" s="24"/>
      <c r="AD161">
        <f>SUM(Tableau5[[#This Row],[Tutorat collectif2]:[Tutorat à distance2]])</f>
        <v>0</v>
      </c>
      <c r="AE161" s="25"/>
      <c r="AF161" s="24"/>
      <c r="AI161">
        <f>SUM(Tableau5[[#This Row],[Tutorat collectif3]:[Tutorat à distance3]])</f>
        <v>0</v>
      </c>
      <c r="AJ161" s="25"/>
      <c r="AK161" s="24"/>
      <c r="AN161">
        <f>SUM(Tableau5[[#This Row],[Tutorat collectif4]:[Tutorat à distance4]])</f>
        <v>0</v>
      </c>
      <c r="AO161" s="25"/>
      <c r="AP161" s="24"/>
      <c r="AS161">
        <f>SUM(Tableau5[[#This Row],[Tutorat collectif5]:[Tutorat à distance5]])</f>
        <v>0</v>
      </c>
      <c r="AT161" s="25"/>
      <c r="AU161" s="24"/>
      <c r="AX161">
        <f>SUM(Tableau5[[#This Row],[Tutorat collectif6]:[Tutorat à distance6]])</f>
        <v>0</v>
      </c>
      <c r="AY161" s="25"/>
      <c r="AZ16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1">
        <f>SUM(Tableau5[[#This Row],[Total tutorat collectif ]:[Total tutorat à distance]])</f>
        <v>0</v>
      </c>
      <c r="BD161" s="25">
        <f>SUM(Tableau5[[#This Row],[Absences10]],Tableau5[[#This Row],[Absences11]],Tableau5[[#This Row],[Absences12]],Tableau5[[#This Row],[Absences1]],Tableau5[[#This Row],[Absences2]],Tableau5[[#This Row],[Absences3]],Tableau5[[#This Row],[Absences4]],Tableau5[[#This Row],[Absences5]],Tableau5[[#This Row],[Absences6]])</f>
        <v>0</v>
      </c>
    </row>
    <row r="162" spans="2:56" x14ac:dyDescent="0.35">
      <c r="B162" s="24"/>
      <c r="C162" t="str">
        <f>IFERROR(VLOOKUP(Tableau5[[#This Row],[Numéro étudiant]],Tableau2[[#All],[Numéro étudiant]:[Numéro de téléphone]],2,FALSE),"")</f>
        <v/>
      </c>
      <c r="D162" t="str">
        <f>IFERROR(VLOOKUP(Tableau5[[#This Row],[Numéro étudiant]],Tableau2[[#All],[Numéro étudiant]:[Numéro de téléphone]],3,FALSE),"")</f>
        <v/>
      </c>
      <c r="E162" t="str">
        <f>IFERROR(VLOOKUP(Tableau5[[#This Row],[Numéro étudiant]],Tableau2[[#All],[Numéro étudiant]:[Numéro de téléphone]],4,FALSE),"")</f>
        <v/>
      </c>
      <c r="F162" s="25" t="str">
        <f>IFERROR(VLOOKUP(Tableau5[[#This Row],[Numéro étudiant]],Tableau2[[#All],[Numéro étudiant]:[Numéro de téléphone]],5,FALSE),"")</f>
        <v/>
      </c>
      <c r="G162" s="24"/>
      <c r="J162">
        <f>SUM(Tableau5[[#This Row],[Tutorat collectif10]:[Tutorat à distance10]])</f>
        <v>0</v>
      </c>
      <c r="K162" s="25"/>
      <c r="L162" s="24"/>
      <c r="O162">
        <f>SUM(Tableau5[[#This Row],[Tutorat collectif11]:[Tutorat à distance11]])</f>
        <v>0</v>
      </c>
      <c r="P162" s="25"/>
      <c r="Q162" s="24"/>
      <c r="T162">
        <f>SUM(Tableau5[[#This Row],[Tutorat collectif12]:[Tutorat à distance12]])</f>
        <v>0</v>
      </c>
      <c r="U162" s="25"/>
      <c r="V162" s="24"/>
      <c r="Y162">
        <f>SUM(Tableau5[[#This Row],[Tutorat collectif1]:[Tutorat à distance1]])</f>
        <v>0</v>
      </c>
      <c r="Z162" s="25"/>
      <c r="AA162" s="24"/>
      <c r="AD162">
        <f>SUM(Tableau5[[#This Row],[Tutorat collectif2]:[Tutorat à distance2]])</f>
        <v>0</v>
      </c>
      <c r="AE162" s="25"/>
      <c r="AF162" s="24"/>
      <c r="AI162">
        <f>SUM(Tableau5[[#This Row],[Tutorat collectif3]:[Tutorat à distance3]])</f>
        <v>0</v>
      </c>
      <c r="AJ162" s="25"/>
      <c r="AK162" s="24"/>
      <c r="AN162">
        <f>SUM(Tableau5[[#This Row],[Tutorat collectif4]:[Tutorat à distance4]])</f>
        <v>0</v>
      </c>
      <c r="AO162" s="25"/>
      <c r="AP162" s="24"/>
      <c r="AS162">
        <f>SUM(Tableau5[[#This Row],[Tutorat collectif5]:[Tutorat à distance5]])</f>
        <v>0</v>
      </c>
      <c r="AT162" s="25"/>
      <c r="AU162" s="24"/>
      <c r="AX162">
        <f>SUM(Tableau5[[#This Row],[Tutorat collectif6]:[Tutorat à distance6]])</f>
        <v>0</v>
      </c>
      <c r="AY162" s="25"/>
      <c r="AZ16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2">
        <f>SUM(Tableau5[[#This Row],[Total tutorat collectif ]:[Total tutorat à distance]])</f>
        <v>0</v>
      </c>
      <c r="BD162" s="25">
        <f>SUM(Tableau5[[#This Row],[Absences10]],Tableau5[[#This Row],[Absences11]],Tableau5[[#This Row],[Absences12]],Tableau5[[#This Row],[Absences1]],Tableau5[[#This Row],[Absences2]],Tableau5[[#This Row],[Absences3]],Tableau5[[#This Row],[Absences4]],Tableau5[[#This Row],[Absences5]],Tableau5[[#This Row],[Absences6]])</f>
        <v>0</v>
      </c>
    </row>
    <row r="163" spans="2:56" x14ac:dyDescent="0.35">
      <c r="B163" s="24"/>
      <c r="C163" t="str">
        <f>IFERROR(VLOOKUP(Tableau5[[#This Row],[Numéro étudiant]],Tableau2[[#All],[Numéro étudiant]:[Numéro de téléphone]],2,FALSE),"")</f>
        <v/>
      </c>
      <c r="D163" t="str">
        <f>IFERROR(VLOOKUP(Tableau5[[#This Row],[Numéro étudiant]],Tableau2[[#All],[Numéro étudiant]:[Numéro de téléphone]],3,FALSE),"")</f>
        <v/>
      </c>
      <c r="E163" t="str">
        <f>IFERROR(VLOOKUP(Tableau5[[#This Row],[Numéro étudiant]],Tableau2[[#All],[Numéro étudiant]:[Numéro de téléphone]],4,FALSE),"")</f>
        <v/>
      </c>
      <c r="F163" s="25" t="str">
        <f>IFERROR(VLOOKUP(Tableau5[[#This Row],[Numéro étudiant]],Tableau2[[#All],[Numéro étudiant]:[Numéro de téléphone]],5,FALSE),"")</f>
        <v/>
      </c>
      <c r="G163" s="24"/>
      <c r="J163">
        <f>SUM(Tableau5[[#This Row],[Tutorat collectif10]:[Tutorat à distance10]])</f>
        <v>0</v>
      </c>
      <c r="K163" s="25"/>
      <c r="L163" s="24"/>
      <c r="O163">
        <f>SUM(Tableau5[[#This Row],[Tutorat collectif11]:[Tutorat à distance11]])</f>
        <v>0</v>
      </c>
      <c r="P163" s="25"/>
      <c r="Q163" s="24"/>
      <c r="T163">
        <f>SUM(Tableau5[[#This Row],[Tutorat collectif12]:[Tutorat à distance12]])</f>
        <v>0</v>
      </c>
      <c r="U163" s="25"/>
      <c r="V163" s="24"/>
      <c r="Y163">
        <f>SUM(Tableau5[[#This Row],[Tutorat collectif1]:[Tutorat à distance1]])</f>
        <v>0</v>
      </c>
      <c r="Z163" s="25"/>
      <c r="AA163" s="24"/>
      <c r="AD163">
        <f>SUM(Tableau5[[#This Row],[Tutorat collectif2]:[Tutorat à distance2]])</f>
        <v>0</v>
      </c>
      <c r="AE163" s="25"/>
      <c r="AF163" s="24"/>
      <c r="AI163">
        <f>SUM(Tableau5[[#This Row],[Tutorat collectif3]:[Tutorat à distance3]])</f>
        <v>0</v>
      </c>
      <c r="AJ163" s="25"/>
      <c r="AK163" s="24"/>
      <c r="AN163">
        <f>SUM(Tableau5[[#This Row],[Tutorat collectif4]:[Tutorat à distance4]])</f>
        <v>0</v>
      </c>
      <c r="AO163" s="25"/>
      <c r="AP163" s="24"/>
      <c r="AS163">
        <f>SUM(Tableau5[[#This Row],[Tutorat collectif5]:[Tutorat à distance5]])</f>
        <v>0</v>
      </c>
      <c r="AT163" s="25"/>
      <c r="AU163" s="24"/>
      <c r="AX163">
        <f>SUM(Tableau5[[#This Row],[Tutorat collectif6]:[Tutorat à distance6]])</f>
        <v>0</v>
      </c>
      <c r="AY163" s="25"/>
      <c r="AZ16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3">
        <f>SUM(Tableau5[[#This Row],[Total tutorat collectif ]:[Total tutorat à distance]])</f>
        <v>0</v>
      </c>
      <c r="BD163" s="25">
        <f>SUM(Tableau5[[#This Row],[Absences10]],Tableau5[[#This Row],[Absences11]],Tableau5[[#This Row],[Absences12]],Tableau5[[#This Row],[Absences1]],Tableau5[[#This Row],[Absences2]],Tableau5[[#This Row],[Absences3]],Tableau5[[#This Row],[Absences4]],Tableau5[[#This Row],[Absences5]],Tableau5[[#This Row],[Absences6]])</f>
        <v>0</v>
      </c>
    </row>
    <row r="164" spans="2:56" x14ac:dyDescent="0.35">
      <c r="B164" s="24"/>
      <c r="C164" t="str">
        <f>IFERROR(VLOOKUP(Tableau5[[#This Row],[Numéro étudiant]],Tableau2[[#All],[Numéro étudiant]:[Numéro de téléphone]],2,FALSE),"")</f>
        <v/>
      </c>
      <c r="D164" t="str">
        <f>IFERROR(VLOOKUP(Tableau5[[#This Row],[Numéro étudiant]],Tableau2[[#All],[Numéro étudiant]:[Numéro de téléphone]],3,FALSE),"")</f>
        <v/>
      </c>
      <c r="E164" t="str">
        <f>IFERROR(VLOOKUP(Tableau5[[#This Row],[Numéro étudiant]],Tableau2[[#All],[Numéro étudiant]:[Numéro de téléphone]],4,FALSE),"")</f>
        <v/>
      </c>
      <c r="F164" s="25" t="str">
        <f>IFERROR(VLOOKUP(Tableau5[[#This Row],[Numéro étudiant]],Tableau2[[#All],[Numéro étudiant]:[Numéro de téléphone]],5,FALSE),"")</f>
        <v/>
      </c>
      <c r="G164" s="24"/>
      <c r="J164">
        <f>SUM(Tableau5[[#This Row],[Tutorat collectif10]:[Tutorat à distance10]])</f>
        <v>0</v>
      </c>
      <c r="K164" s="25"/>
      <c r="L164" s="24"/>
      <c r="O164">
        <f>SUM(Tableau5[[#This Row],[Tutorat collectif11]:[Tutorat à distance11]])</f>
        <v>0</v>
      </c>
      <c r="P164" s="25"/>
      <c r="Q164" s="24"/>
      <c r="T164">
        <f>SUM(Tableau5[[#This Row],[Tutorat collectif12]:[Tutorat à distance12]])</f>
        <v>0</v>
      </c>
      <c r="U164" s="25"/>
      <c r="V164" s="24"/>
      <c r="Y164">
        <f>SUM(Tableau5[[#This Row],[Tutorat collectif1]:[Tutorat à distance1]])</f>
        <v>0</v>
      </c>
      <c r="Z164" s="25"/>
      <c r="AA164" s="24"/>
      <c r="AD164">
        <f>SUM(Tableau5[[#This Row],[Tutorat collectif2]:[Tutorat à distance2]])</f>
        <v>0</v>
      </c>
      <c r="AE164" s="25"/>
      <c r="AF164" s="24"/>
      <c r="AI164">
        <f>SUM(Tableau5[[#This Row],[Tutorat collectif3]:[Tutorat à distance3]])</f>
        <v>0</v>
      </c>
      <c r="AJ164" s="25"/>
      <c r="AK164" s="24"/>
      <c r="AN164">
        <f>SUM(Tableau5[[#This Row],[Tutorat collectif4]:[Tutorat à distance4]])</f>
        <v>0</v>
      </c>
      <c r="AO164" s="25"/>
      <c r="AP164" s="24"/>
      <c r="AS164">
        <f>SUM(Tableau5[[#This Row],[Tutorat collectif5]:[Tutorat à distance5]])</f>
        <v>0</v>
      </c>
      <c r="AT164" s="25"/>
      <c r="AU164" s="24"/>
      <c r="AX164">
        <f>SUM(Tableau5[[#This Row],[Tutorat collectif6]:[Tutorat à distance6]])</f>
        <v>0</v>
      </c>
      <c r="AY164" s="25"/>
      <c r="AZ16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4">
        <f>SUM(Tableau5[[#This Row],[Total tutorat collectif ]:[Total tutorat à distance]])</f>
        <v>0</v>
      </c>
      <c r="BD164" s="25">
        <f>SUM(Tableau5[[#This Row],[Absences10]],Tableau5[[#This Row],[Absences11]],Tableau5[[#This Row],[Absences12]],Tableau5[[#This Row],[Absences1]],Tableau5[[#This Row],[Absences2]],Tableau5[[#This Row],[Absences3]],Tableau5[[#This Row],[Absences4]],Tableau5[[#This Row],[Absences5]],Tableau5[[#This Row],[Absences6]])</f>
        <v>0</v>
      </c>
    </row>
    <row r="165" spans="2:56" x14ac:dyDescent="0.35">
      <c r="B165" s="24"/>
      <c r="C165" t="str">
        <f>IFERROR(VLOOKUP(Tableau5[[#This Row],[Numéro étudiant]],Tableau2[[#All],[Numéro étudiant]:[Numéro de téléphone]],2,FALSE),"")</f>
        <v/>
      </c>
      <c r="D165" t="str">
        <f>IFERROR(VLOOKUP(Tableau5[[#This Row],[Numéro étudiant]],Tableau2[[#All],[Numéro étudiant]:[Numéro de téléphone]],3,FALSE),"")</f>
        <v/>
      </c>
      <c r="E165" t="str">
        <f>IFERROR(VLOOKUP(Tableau5[[#This Row],[Numéro étudiant]],Tableau2[[#All],[Numéro étudiant]:[Numéro de téléphone]],4,FALSE),"")</f>
        <v/>
      </c>
      <c r="F165" s="25" t="str">
        <f>IFERROR(VLOOKUP(Tableau5[[#This Row],[Numéro étudiant]],Tableau2[[#All],[Numéro étudiant]:[Numéro de téléphone]],5,FALSE),"")</f>
        <v/>
      </c>
      <c r="G165" s="24"/>
      <c r="J165">
        <f>SUM(Tableau5[[#This Row],[Tutorat collectif10]:[Tutorat à distance10]])</f>
        <v>0</v>
      </c>
      <c r="K165" s="25"/>
      <c r="L165" s="24"/>
      <c r="O165">
        <f>SUM(Tableau5[[#This Row],[Tutorat collectif11]:[Tutorat à distance11]])</f>
        <v>0</v>
      </c>
      <c r="P165" s="25"/>
      <c r="Q165" s="24"/>
      <c r="T165">
        <f>SUM(Tableau5[[#This Row],[Tutorat collectif12]:[Tutorat à distance12]])</f>
        <v>0</v>
      </c>
      <c r="U165" s="25"/>
      <c r="V165" s="24"/>
      <c r="Y165">
        <f>SUM(Tableau5[[#This Row],[Tutorat collectif1]:[Tutorat à distance1]])</f>
        <v>0</v>
      </c>
      <c r="Z165" s="25"/>
      <c r="AA165" s="24"/>
      <c r="AD165">
        <f>SUM(Tableau5[[#This Row],[Tutorat collectif2]:[Tutorat à distance2]])</f>
        <v>0</v>
      </c>
      <c r="AE165" s="25"/>
      <c r="AF165" s="24"/>
      <c r="AI165">
        <f>SUM(Tableau5[[#This Row],[Tutorat collectif3]:[Tutorat à distance3]])</f>
        <v>0</v>
      </c>
      <c r="AJ165" s="25"/>
      <c r="AK165" s="24"/>
      <c r="AN165">
        <f>SUM(Tableau5[[#This Row],[Tutorat collectif4]:[Tutorat à distance4]])</f>
        <v>0</v>
      </c>
      <c r="AO165" s="25"/>
      <c r="AP165" s="24"/>
      <c r="AS165">
        <f>SUM(Tableau5[[#This Row],[Tutorat collectif5]:[Tutorat à distance5]])</f>
        <v>0</v>
      </c>
      <c r="AT165" s="25"/>
      <c r="AU165" s="24"/>
      <c r="AX165">
        <f>SUM(Tableau5[[#This Row],[Tutorat collectif6]:[Tutorat à distance6]])</f>
        <v>0</v>
      </c>
      <c r="AY165" s="25"/>
      <c r="AZ16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5">
        <f>SUM(Tableau5[[#This Row],[Total tutorat collectif ]:[Total tutorat à distance]])</f>
        <v>0</v>
      </c>
      <c r="BD165" s="25">
        <f>SUM(Tableau5[[#This Row],[Absences10]],Tableau5[[#This Row],[Absences11]],Tableau5[[#This Row],[Absences12]],Tableau5[[#This Row],[Absences1]],Tableau5[[#This Row],[Absences2]],Tableau5[[#This Row],[Absences3]],Tableau5[[#This Row],[Absences4]],Tableau5[[#This Row],[Absences5]],Tableau5[[#This Row],[Absences6]])</f>
        <v>0</v>
      </c>
    </row>
    <row r="166" spans="2:56" x14ac:dyDescent="0.35">
      <c r="B166" s="24"/>
      <c r="C166" t="str">
        <f>IFERROR(VLOOKUP(Tableau5[[#This Row],[Numéro étudiant]],Tableau2[[#All],[Numéro étudiant]:[Numéro de téléphone]],2,FALSE),"")</f>
        <v/>
      </c>
      <c r="D166" t="str">
        <f>IFERROR(VLOOKUP(Tableau5[[#This Row],[Numéro étudiant]],Tableau2[[#All],[Numéro étudiant]:[Numéro de téléphone]],3,FALSE),"")</f>
        <v/>
      </c>
      <c r="E166" t="str">
        <f>IFERROR(VLOOKUP(Tableau5[[#This Row],[Numéro étudiant]],Tableau2[[#All],[Numéro étudiant]:[Numéro de téléphone]],4,FALSE),"")</f>
        <v/>
      </c>
      <c r="F166" s="25" t="str">
        <f>IFERROR(VLOOKUP(Tableau5[[#This Row],[Numéro étudiant]],Tableau2[[#All],[Numéro étudiant]:[Numéro de téléphone]],5,FALSE),"")</f>
        <v/>
      </c>
      <c r="G166" s="24"/>
      <c r="J166">
        <f>SUM(Tableau5[[#This Row],[Tutorat collectif10]:[Tutorat à distance10]])</f>
        <v>0</v>
      </c>
      <c r="K166" s="25"/>
      <c r="L166" s="24"/>
      <c r="O166">
        <f>SUM(Tableau5[[#This Row],[Tutorat collectif11]:[Tutorat à distance11]])</f>
        <v>0</v>
      </c>
      <c r="P166" s="25"/>
      <c r="Q166" s="24"/>
      <c r="T166">
        <f>SUM(Tableau5[[#This Row],[Tutorat collectif12]:[Tutorat à distance12]])</f>
        <v>0</v>
      </c>
      <c r="U166" s="25"/>
      <c r="V166" s="24"/>
      <c r="Y166">
        <f>SUM(Tableau5[[#This Row],[Tutorat collectif1]:[Tutorat à distance1]])</f>
        <v>0</v>
      </c>
      <c r="Z166" s="25"/>
      <c r="AA166" s="24"/>
      <c r="AD166">
        <f>SUM(Tableau5[[#This Row],[Tutorat collectif2]:[Tutorat à distance2]])</f>
        <v>0</v>
      </c>
      <c r="AE166" s="25"/>
      <c r="AF166" s="24"/>
      <c r="AI166">
        <f>SUM(Tableau5[[#This Row],[Tutorat collectif3]:[Tutorat à distance3]])</f>
        <v>0</v>
      </c>
      <c r="AJ166" s="25"/>
      <c r="AK166" s="24"/>
      <c r="AN166">
        <f>SUM(Tableau5[[#This Row],[Tutorat collectif4]:[Tutorat à distance4]])</f>
        <v>0</v>
      </c>
      <c r="AO166" s="25"/>
      <c r="AP166" s="24"/>
      <c r="AS166">
        <f>SUM(Tableau5[[#This Row],[Tutorat collectif5]:[Tutorat à distance5]])</f>
        <v>0</v>
      </c>
      <c r="AT166" s="25"/>
      <c r="AU166" s="24"/>
      <c r="AX166">
        <f>SUM(Tableau5[[#This Row],[Tutorat collectif6]:[Tutorat à distance6]])</f>
        <v>0</v>
      </c>
      <c r="AY166" s="25"/>
      <c r="AZ16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6">
        <f>SUM(Tableau5[[#This Row],[Total tutorat collectif ]:[Total tutorat à distance]])</f>
        <v>0</v>
      </c>
      <c r="BD166" s="25">
        <f>SUM(Tableau5[[#This Row],[Absences10]],Tableau5[[#This Row],[Absences11]],Tableau5[[#This Row],[Absences12]],Tableau5[[#This Row],[Absences1]],Tableau5[[#This Row],[Absences2]],Tableau5[[#This Row],[Absences3]],Tableau5[[#This Row],[Absences4]],Tableau5[[#This Row],[Absences5]],Tableau5[[#This Row],[Absences6]])</f>
        <v>0</v>
      </c>
    </row>
    <row r="167" spans="2:56" x14ac:dyDescent="0.35">
      <c r="B167" s="24"/>
      <c r="C167" t="str">
        <f>IFERROR(VLOOKUP(Tableau5[[#This Row],[Numéro étudiant]],Tableau2[[#All],[Numéro étudiant]:[Numéro de téléphone]],2,FALSE),"")</f>
        <v/>
      </c>
      <c r="D167" t="str">
        <f>IFERROR(VLOOKUP(Tableau5[[#This Row],[Numéro étudiant]],Tableau2[[#All],[Numéro étudiant]:[Numéro de téléphone]],3,FALSE),"")</f>
        <v/>
      </c>
      <c r="E167" t="str">
        <f>IFERROR(VLOOKUP(Tableau5[[#This Row],[Numéro étudiant]],Tableau2[[#All],[Numéro étudiant]:[Numéro de téléphone]],4,FALSE),"")</f>
        <v/>
      </c>
      <c r="F167" s="25" t="str">
        <f>IFERROR(VLOOKUP(Tableau5[[#This Row],[Numéro étudiant]],Tableau2[[#All],[Numéro étudiant]:[Numéro de téléphone]],5,FALSE),"")</f>
        <v/>
      </c>
      <c r="G167" s="24"/>
      <c r="J167">
        <f>SUM(Tableau5[[#This Row],[Tutorat collectif10]:[Tutorat à distance10]])</f>
        <v>0</v>
      </c>
      <c r="K167" s="25"/>
      <c r="L167" s="24"/>
      <c r="O167">
        <f>SUM(Tableau5[[#This Row],[Tutorat collectif11]:[Tutorat à distance11]])</f>
        <v>0</v>
      </c>
      <c r="P167" s="25"/>
      <c r="Q167" s="24"/>
      <c r="T167">
        <f>SUM(Tableau5[[#This Row],[Tutorat collectif12]:[Tutorat à distance12]])</f>
        <v>0</v>
      </c>
      <c r="U167" s="25"/>
      <c r="V167" s="24"/>
      <c r="Y167">
        <f>SUM(Tableau5[[#This Row],[Tutorat collectif1]:[Tutorat à distance1]])</f>
        <v>0</v>
      </c>
      <c r="Z167" s="25"/>
      <c r="AA167" s="24"/>
      <c r="AD167">
        <f>SUM(Tableau5[[#This Row],[Tutorat collectif2]:[Tutorat à distance2]])</f>
        <v>0</v>
      </c>
      <c r="AE167" s="25"/>
      <c r="AF167" s="24"/>
      <c r="AI167">
        <f>SUM(Tableau5[[#This Row],[Tutorat collectif3]:[Tutorat à distance3]])</f>
        <v>0</v>
      </c>
      <c r="AJ167" s="25"/>
      <c r="AK167" s="24"/>
      <c r="AN167">
        <f>SUM(Tableau5[[#This Row],[Tutorat collectif4]:[Tutorat à distance4]])</f>
        <v>0</v>
      </c>
      <c r="AO167" s="25"/>
      <c r="AP167" s="24"/>
      <c r="AS167">
        <f>SUM(Tableau5[[#This Row],[Tutorat collectif5]:[Tutorat à distance5]])</f>
        <v>0</v>
      </c>
      <c r="AT167" s="25"/>
      <c r="AU167" s="24"/>
      <c r="AX167">
        <f>SUM(Tableau5[[#This Row],[Tutorat collectif6]:[Tutorat à distance6]])</f>
        <v>0</v>
      </c>
      <c r="AY167" s="25"/>
      <c r="AZ16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7">
        <f>SUM(Tableau5[[#This Row],[Total tutorat collectif ]:[Total tutorat à distance]])</f>
        <v>0</v>
      </c>
      <c r="BD167" s="25">
        <f>SUM(Tableau5[[#This Row],[Absences10]],Tableau5[[#This Row],[Absences11]],Tableau5[[#This Row],[Absences12]],Tableau5[[#This Row],[Absences1]],Tableau5[[#This Row],[Absences2]],Tableau5[[#This Row],[Absences3]],Tableau5[[#This Row],[Absences4]],Tableau5[[#This Row],[Absences5]],Tableau5[[#This Row],[Absences6]])</f>
        <v>0</v>
      </c>
    </row>
    <row r="168" spans="2:56" x14ac:dyDescent="0.35">
      <c r="B168" s="24"/>
      <c r="C168" t="str">
        <f>IFERROR(VLOOKUP(Tableau5[[#This Row],[Numéro étudiant]],Tableau2[[#All],[Numéro étudiant]:[Numéro de téléphone]],2,FALSE),"")</f>
        <v/>
      </c>
      <c r="D168" t="str">
        <f>IFERROR(VLOOKUP(Tableau5[[#This Row],[Numéro étudiant]],Tableau2[[#All],[Numéro étudiant]:[Numéro de téléphone]],3,FALSE),"")</f>
        <v/>
      </c>
      <c r="E168" t="str">
        <f>IFERROR(VLOOKUP(Tableau5[[#This Row],[Numéro étudiant]],Tableau2[[#All],[Numéro étudiant]:[Numéro de téléphone]],4,FALSE),"")</f>
        <v/>
      </c>
      <c r="F168" s="25" t="str">
        <f>IFERROR(VLOOKUP(Tableau5[[#This Row],[Numéro étudiant]],Tableau2[[#All],[Numéro étudiant]:[Numéro de téléphone]],5,FALSE),"")</f>
        <v/>
      </c>
      <c r="G168" s="24"/>
      <c r="J168">
        <f>SUM(Tableau5[[#This Row],[Tutorat collectif10]:[Tutorat à distance10]])</f>
        <v>0</v>
      </c>
      <c r="K168" s="25"/>
      <c r="L168" s="24"/>
      <c r="O168">
        <f>SUM(Tableau5[[#This Row],[Tutorat collectif11]:[Tutorat à distance11]])</f>
        <v>0</v>
      </c>
      <c r="P168" s="25"/>
      <c r="Q168" s="24"/>
      <c r="T168">
        <f>SUM(Tableau5[[#This Row],[Tutorat collectif12]:[Tutorat à distance12]])</f>
        <v>0</v>
      </c>
      <c r="U168" s="25"/>
      <c r="V168" s="24"/>
      <c r="Y168">
        <f>SUM(Tableau5[[#This Row],[Tutorat collectif1]:[Tutorat à distance1]])</f>
        <v>0</v>
      </c>
      <c r="Z168" s="25"/>
      <c r="AA168" s="24"/>
      <c r="AD168">
        <f>SUM(Tableau5[[#This Row],[Tutorat collectif2]:[Tutorat à distance2]])</f>
        <v>0</v>
      </c>
      <c r="AE168" s="25"/>
      <c r="AF168" s="24"/>
      <c r="AI168">
        <f>SUM(Tableau5[[#This Row],[Tutorat collectif3]:[Tutorat à distance3]])</f>
        <v>0</v>
      </c>
      <c r="AJ168" s="25"/>
      <c r="AK168" s="24"/>
      <c r="AN168">
        <f>SUM(Tableau5[[#This Row],[Tutorat collectif4]:[Tutorat à distance4]])</f>
        <v>0</v>
      </c>
      <c r="AO168" s="25"/>
      <c r="AP168" s="24"/>
      <c r="AS168">
        <f>SUM(Tableau5[[#This Row],[Tutorat collectif5]:[Tutorat à distance5]])</f>
        <v>0</v>
      </c>
      <c r="AT168" s="25"/>
      <c r="AU168" s="24"/>
      <c r="AX168">
        <f>SUM(Tableau5[[#This Row],[Tutorat collectif6]:[Tutorat à distance6]])</f>
        <v>0</v>
      </c>
      <c r="AY168" s="25"/>
      <c r="AZ16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8">
        <f>SUM(Tableau5[[#This Row],[Total tutorat collectif ]:[Total tutorat à distance]])</f>
        <v>0</v>
      </c>
      <c r="BD168" s="25">
        <f>SUM(Tableau5[[#This Row],[Absences10]],Tableau5[[#This Row],[Absences11]],Tableau5[[#This Row],[Absences12]],Tableau5[[#This Row],[Absences1]],Tableau5[[#This Row],[Absences2]],Tableau5[[#This Row],[Absences3]],Tableau5[[#This Row],[Absences4]],Tableau5[[#This Row],[Absences5]],Tableau5[[#This Row],[Absences6]])</f>
        <v>0</v>
      </c>
    </row>
    <row r="169" spans="2:56" x14ac:dyDescent="0.35">
      <c r="B169" s="24"/>
      <c r="C169" t="str">
        <f>IFERROR(VLOOKUP(Tableau5[[#This Row],[Numéro étudiant]],Tableau2[[#All],[Numéro étudiant]:[Numéro de téléphone]],2,FALSE),"")</f>
        <v/>
      </c>
      <c r="D169" t="str">
        <f>IFERROR(VLOOKUP(Tableau5[[#This Row],[Numéro étudiant]],Tableau2[[#All],[Numéro étudiant]:[Numéro de téléphone]],3,FALSE),"")</f>
        <v/>
      </c>
      <c r="E169" t="str">
        <f>IFERROR(VLOOKUP(Tableau5[[#This Row],[Numéro étudiant]],Tableau2[[#All],[Numéro étudiant]:[Numéro de téléphone]],4,FALSE),"")</f>
        <v/>
      </c>
      <c r="F169" s="25" t="str">
        <f>IFERROR(VLOOKUP(Tableau5[[#This Row],[Numéro étudiant]],Tableau2[[#All],[Numéro étudiant]:[Numéro de téléphone]],5,FALSE),"")</f>
        <v/>
      </c>
      <c r="G169" s="24"/>
      <c r="J169">
        <f>SUM(Tableau5[[#This Row],[Tutorat collectif10]:[Tutorat à distance10]])</f>
        <v>0</v>
      </c>
      <c r="K169" s="25"/>
      <c r="L169" s="24"/>
      <c r="O169">
        <f>SUM(Tableau5[[#This Row],[Tutorat collectif11]:[Tutorat à distance11]])</f>
        <v>0</v>
      </c>
      <c r="P169" s="25"/>
      <c r="Q169" s="24"/>
      <c r="T169">
        <f>SUM(Tableau5[[#This Row],[Tutorat collectif12]:[Tutorat à distance12]])</f>
        <v>0</v>
      </c>
      <c r="U169" s="25"/>
      <c r="V169" s="24"/>
      <c r="Y169">
        <f>SUM(Tableau5[[#This Row],[Tutorat collectif1]:[Tutorat à distance1]])</f>
        <v>0</v>
      </c>
      <c r="Z169" s="25"/>
      <c r="AA169" s="24"/>
      <c r="AD169">
        <f>SUM(Tableau5[[#This Row],[Tutorat collectif2]:[Tutorat à distance2]])</f>
        <v>0</v>
      </c>
      <c r="AE169" s="25"/>
      <c r="AF169" s="24"/>
      <c r="AI169">
        <f>SUM(Tableau5[[#This Row],[Tutorat collectif3]:[Tutorat à distance3]])</f>
        <v>0</v>
      </c>
      <c r="AJ169" s="25"/>
      <c r="AK169" s="24"/>
      <c r="AN169">
        <f>SUM(Tableau5[[#This Row],[Tutorat collectif4]:[Tutorat à distance4]])</f>
        <v>0</v>
      </c>
      <c r="AO169" s="25"/>
      <c r="AP169" s="24"/>
      <c r="AS169">
        <f>SUM(Tableau5[[#This Row],[Tutorat collectif5]:[Tutorat à distance5]])</f>
        <v>0</v>
      </c>
      <c r="AT169" s="25"/>
      <c r="AU169" s="24"/>
      <c r="AX169">
        <f>SUM(Tableau5[[#This Row],[Tutorat collectif6]:[Tutorat à distance6]])</f>
        <v>0</v>
      </c>
      <c r="AY169" s="25"/>
      <c r="AZ16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6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6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69">
        <f>SUM(Tableau5[[#This Row],[Total tutorat collectif ]:[Total tutorat à distance]])</f>
        <v>0</v>
      </c>
      <c r="BD169" s="25">
        <f>SUM(Tableau5[[#This Row],[Absences10]],Tableau5[[#This Row],[Absences11]],Tableau5[[#This Row],[Absences12]],Tableau5[[#This Row],[Absences1]],Tableau5[[#This Row],[Absences2]],Tableau5[[#This Row],[Absences3]],Tableau5[[#This Row],[Absences4]],Tableau5[[#This Row],[Absences5]],Tableau5[[#This Row],[Absences6]])</f>
        <v>0</v>
      </c>
    </row>
    <row r="170" spans="2:56" x14ac:dyDescent="0.35">
      <c r="B170" s="24"/>
      <c r="C170" t="str">
        <f>IFERROR(VLOOKUP(Tableau5[[#This Row],[Numéro étudiant]],Tableau2[[#All],[Numéro étudiant]:[Numéro de téléphone]],2,FALSE),"")</f>
        <v/>
      </c>
      <c r="D170" t="str">
        <f>IFERROR(VLOOKUP(Tableau5[[#This Row],[Numéro étudiant]],Tableau2[[#All],[Numéro étudiant]:[Numéro de téléphone]],3,FALSE),"")</f>
        <v/>
      </c>
      <c r="E170" t="str">
        <f>IFERROR(VLOOKUP(Tableau5[[#This Row],[Numéro étudiant]],Tableau2[[#All],[Numéro étudiant]:[Numéro de téléphone]],4,FALSE),"")</f>
        <v/>
      </c>
      <c r="F170" s="25" t="str">
        <f>IFERROR(VLOOKUP(Tableau5[[#This Row],[Numéro étudiant]],Tableau2[[#All],[Numéro étudiant]:[Numéro de téléphone]],5,FALSE),"")</f>
        <v/>
      </c>
      <c r="G170" s="24"/>
      <c r="J170">
        <f>SUM(Tableau5[[#This Row],[Tutorat collectif10]:[Tutorat à distance10]])</f>
        <v>0</v>
      </c>
      <c r="K170" s="25"/>
      <c r="L170" s="24"/>
      <c r="O170">
        <f>SUM(Tableau5[[#This Row],[Tutorat collectif11]:[Tutorat à distance11]])</f>
        <v>0</v>
      </c>
      <c r="P170" s="25"/>
      <c r="Q170" s="24"/>
      <c r="T170">
        <f>SUM(Tableau5[[#This Row],[Tutorat collectif12]:[Tutorat à distance12]])</f>
        <v>0</v>
      </c>
      <c r="U170" s="25"/>
      <c r="V170" s="24"/>
      <c r="Y170">
        <f>SUM(Tableau5[[#This Row],[Tutorat collectif1]:[Tutorat à distance1]])</f>
        <v>0</v>
      </c>
      <c r="Z170" s="25"/>
      <c r="AA170" s="24"/>
      <c r="AD170">
        <f>SUM(Tableau5[[#This Row],[Tutorat collectif2]:[Tutorat à distance2]])</f>
        <v>0</v>
      </c>
      <c r="AE170" s="25"/>
      <c r="AF170" s="24"/>
      <c r="AI170">
        <f>SUM(Tableau5[[#This Row],[Tutorat collectif3]:[Tutorat à distance3]])</f>
        <v>0</v>
      </c>
      <c r="AJ170" s="25"/>
      <c r="AK170" s="24"/>
      <c r="AN170">
        <f>SUM(Tableau5[[#This Row],[Tutorat collectif4]:[Tutorat à distance4]])</f>
        <v>0</v>
      </c>
      <c r="AO170" s="25"/>
      <c r="AP170" s="24"/>
      <c r="AS170">
        <f>SUM(Tableau5[[#This Row],[Tutorat collectif5]:[Tutorat à distance5]])</f>
        <v>0</v>
      </c>
      <c r="AT170" s="25"/>
      <c r="AU170" s="24"/>
      <c r="AX170">
        <f>SUM(Tableau5[[#This Row],[Tutorat collectif6]:[Tutorat à distance6]])</f>
        <v>0</v>
      </c>
      <c r="AY170" s="25"/>
      <c r="AZ17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0">
        <f>SUM(Tableau5[[#This Row],[Total tutorat collectif ]:[Total tutorat à distance]])</f>
        <v>0</v>
      </c>
      <c r="BD170" s="25">
        <f>SUM(Tableau5[[#This Row],[Absences10]],Tableau5[[#This Row],[Absences11]],Tableau5[[#This Row],[Absences12]],Tableau5[[#This Row],[Absences1]],Tableau5[[#This Row],[Absences2]],Tableau5[[#This Row],[Absences3]],Tableau5[[#This Row],[Absences4]],Tableau5[[#This Row],[Absences5]],Tableau5[[#This Row],[Absences6]])</f>
        <v>0</v>
      </c>
    </row>
    <row r="171" spans="2:56" x14ac:dyDescent="0.35">
      <c r="B171" s="24"/>
      <c r="C171" t="str">
        <f>IFERROR(VLOOKUP(Tableau5[[#This Row],[Numéro étudiant]],Tableau2[[#All],[Numéro étudiant]:[Numéro de téléphone]],2,FALSE),"")</f>
        <v/>
      </c>
      <c r="D171" t="str">
        <f>IFERROR(VLOOKUP(Tableau5[[#This Row],[Numéro étudiant]],Tableau2[[#All],[Numéro étudiant]:[Numéro de téléphone]],3,FALSE),"")</f>
        <v/>
      </c>
      <c r="E171" t="str">
        <f>IFERROR(VLOOKUP(Tableau5[[#This Row],[Numéro étudiant]],Tableau2[[#All],[Numéro étudiant]:[Numéro de téléphone]],4,FALSE),"")</f>
        <v/>
      </c>
      <c r="F171" s="25" t="str">
        <f>IFERROR(VLOOKUP(Tableau5[[#This Row],[Numéro étudiant]],Tableau2[[#All],[Numéro étudiant]:[Numéro de téléphone]],5,FALSE),"")</f>
        <v/>
      </c>
      <c r="G171" s="24"/>
      <c r="J171">
        <f>SUM(Tableau5[[#This Row],[Tutorat collectif10]:[Tutorat à distance10]])</f>
        <v>0</v>
      </c>
      <c r="K171" s="25"/>
      <c r="L171" s="24"/>
      <c r="O171">
        <f>SUM(Tableau5[[#This Row],[Tutorat collectif11]:[Tutorat à distance11]])</f>
        <v>0</v>
      </c>
      <c r="P171" s="25"/>
      <c r="Q171" s="24"/>
      <c r="T171">
        <f>SUM(Tableau5[[#This Row],[Tutorat collectif12]:[Tutorat à distance12]])</f>
        <v>0</v>
      </c>
      <c r="U171" s="25"/>
      <c r="V171" s="24"/>
      <c r="Y171">
        <f>SUM(Tableau5[[#This Row],[Tutorat collectif1]:[Tutorat à distance1]])</f>
        <v>0</v>
      </c>
      <c r="Z171" s="25"/>
      <c r="AA171" s="24"/>
      <c r="AD171">
        <f>SUM(Tableau5[[#This Row],[Tutorat collectif2]:[Tutorat à distance2]])</f>
        <v>0</v>
      </c>
      <c r="AE171" s="25"/>
      <c r="AF171" s="24"/>
      <c r="AI171">
        <f>SUM(Tableau5[[#This Row],[Tutorat collectif3]:[Tutorat à distance3]])</f>
        <v>0</v>
      </c>
      <c r="AJ171" s="25"/>
      <c r="AK171" s="24"/>
      <c r="AN171">
        <f>SUM(Tableau5[[#This Row],[Tutorat collectif4]:[Tutorat à distance4]])</f>
        <v>0</v>
      </c>
      <c r="AO171" s="25"/>
      <c r="AP171" s="24"/>
      <c r="AS171">
        <f>SUM(Tableau5[[#This Row],[Tutorat collectif5]:[Tutorat à distance5]])</f>
        <v>0</v>
      </c>
      <c r="AT171" s="25"/>
      <c r="AU171" s="24"/>
      <c r="AX171">
        <f>SUM(Tableau5[[#This Row],[Tutorat collectif6]:[Tutorat à distance6]])</f>
        <v>0</v>
      </c>
      <c r="AY171" s="25"/>
      <c r="AZ17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1">
        <f>SUM(Tableau5[[#This Row],[Total tutorat collectif ]:[Total tutorat à distance]])</f>
        <v>0</v>
      </c>
      <c r="BD171" s="25">
        <f>SUM(Tableau5[[#This Row],[Absences10]],Tableau5[[#This Row],[Absences11]],Tableau5[[#This Row],[Absences12]],Tableau5[[#This Row],[Absences1]],Tableau5[[#This Row],[Absences2]],Tableau5[[#This Row],[Absences3]],Tableau5[[#This Row],[Absences4]],Tableau5[[#This Row],[Absences5]],Tableau5[[#This Row],[Absences6]])</f>
        <v>0</v>
      </c>
    </row>
    <row r="172" spans="2:56" x14ac:dyDescent="0.35">
      <c r="B172" s="24"/>
      <c r="C172" t="str">
        <f>IFERROR(VLOOKUP(Tableau5[[#This Row],[Numéro étudiant]],Tableau2[[#All],[Numéro étudiant]:[Numéro de téléphone]],2,FALSE),"")</f>
        <v/>
      </c>
      <c r="D172" t="str">
        <f>IFERROR(VLOOKUP(Tableau5[[#This Row],[Numéro étudiant]],Tableau2[[#All],[Numéro étudiant]:[Numéro de téléphone]],3,FALSE),"")</f>
        <v/>
      </c>
      <c r="E172" t="str">
        <f>IFERROR(VLOOKUP(Tableau5[[#This Row],[Numéro étudiant]],Tableau2[[#All],[Numéro étudiant]:[Numéro de téléphone]],4,FALSE),"")</f>
        <v/>
      </c>
      <c r="F172" s="25" t="str">
        <f>IFERROR(VLOOKUP(Tableau5[[#This Row],[Numéro étudiant]],Tableau2[[#All],[Numéro étudiant]:[Numéro de téléphone]],5,FALSE),"")</f>
        <v/>
      </c>
      <c r="G172" s="24"/>
      <c r="J172">
        <f>SUM(Tableau5[[#This Row],[Tutorat collectif10]:[Tutorat à distance10]])</f>
        <v>0</v>
      </c>
      <c r="K172" s="25"/>
      <c r="L172" s="24"/>
      <c r="O172">
        <f>SUM(Tableau5[[#This Row],[Tutorat collectif11]:[Tutorat à distance11]])</f>
        <v>0</v>
      </c>
      <c r="P172" s="25"/>
      <c r="Q172" s="24"/>
      <c r="T172">
        <f>SUM(Tableau5[[#This Row],[Tutorat collectif12]:[Tutorat à distance12]])</f>
        <v>0</v>
      </c>
      <c r="U172" s="25"/>
      <c r="V172" s="24"/>
      <c r="Y172">
        <f>SUM(Tableau5[[#This Row],[Tutorat collectif1]:[Tutorat à distance1]])</f>
        <v>0</v>
      </c>
      <c r="Z172" s="25"/>
      <c r="AA172" s="24"/>
      <c r="AD172">
        <f>SUM(Tableau5[[#This Row],[Tutorat collectif2]:[Tutorat à distance2]])</f>
        <v>0</v>
      </c>
      <c r="AE172" s="25"/>
      <c r="AF172" s="24"/>
      <c r="AI172">
        <f>SUM(Tableau5[[#This Row],[Tutorat collectif3]:[Tutorat à distance3]])</f>
        <v>0</v>
      </c>
      <c r="AJ172" s="25"/>
      <c r="AK172" s="24"/>
      <c r="AN172">
        <f>SUM(Tableau5[[#This Row],[Tutorat collectif4]:[Tutorat à distance4]])</f>
        <v>0</v>
      </c>
      <c r="AO172" s="25"/>
      <c r="AP172" s="24"/>
      <c r="AS172">
        <f>SUM(Tableau5[[#This Row],[Tutorat collectif5]:[Tutorat à distance5]])</f>
        <v>0</v>
      </c>
      <c r="AT172" s="25"/>
      <c r="AU172" s="24"/>
      <c r="AX172">
        <f>SUM(Tableau5[[#This Row],[Tutorat collectif6]:[Tutorat à distance6]])</f>
        <v>0</v>
      </c>
      <c r="AY172" s="25"/>
      <c r="AZ17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2">
        <f>SUM(Tableau5[[#This Row],[Total tutorat collectif ]:[Total tutorat à distance]])</f>
        <v>0</v>
      </c>
      <c r="BD172" s="25">
        <f>SUM(Tableau5[[#This Row],[Absences10]],Tableau5[[#This Row],[Absences11]],Tableau5[[#This Row],[Absences12]],Tableau5[[#This Row],[Absences1]],Tableau5[[#This Row],[Absences2]],Tableau5[[#This Row],[Absences3]],Tableau5[[#This Row],[Absences4]],Tableau5[[#This Row],[Absences5]],Tableau5[[#This Row],[Absences6]])</f>
        <v>0</v>
      </c>
    </row>
    <row r="173" spans="2:56" x14ac:dyDescent="0.35">
      <c r="B173" s="24"/>
      <c r="C173" t="str">
        <f>IFERROR(VLOOKUP(Tableau5[[#This Row],[Numéro étudiant]],Tableau2[[#All],[Numéro étudiant]:[Numéro de téléphone]],2,FALSE),"")</f>
        <v/>
      </c>
      <c r="D173" t="str">
        <f>IFERROR(VLOOKUP(Tableau5[[#This Row],[Numéro étudiant]],Tableau2[[#All],[Numéro étudiant]:[Numéro de téléphone]],3,FALSE),"")</f>
        <v/>
      </c>
      <c r="E173" t="str">
        <f>IFERROR(VLOOKUP(Tableau5[[#This Row],[Numéro étudiant]],Tableau2[[#All],[Numéro étudiant]:[Numéro de téléphone]],4,FALSE),"")</f>
        <v/>
      </c>
      <c r="F173" s="25" t="str">
        <f>IFERROR(VLOOKUP(Tableau5[[#This Row],[Numéro étudiant]],Tableau2[[#All],[Numéro étudiant]:[Numéro de téléphone]],5,FALSE),"")</f>
        <v/>
      </c>
      <c r="G173" s="24"/>
      <c r="J173">
        <f>SUM(Tableau5[[#This Row],[Tutorat collectif10]:[Tutorat à distance10]])</f>
        <v>0</v>
      </c>
      <c r="K173" s="25"/>
      <c r="L173" s="24"/>
      <c r="O173">
        <f>SUM(Tableau5[[#This Row],[Tutorat collectif11]:[Tutorat à distance11]])</f>
        <v>0</v>
      </c>
      <c r="P173" s="25"/>
      <c r="Q173" s="24"/>
      <c r="T173">
        <f>SUM(Tableau5[[#This Row],[Tutorat collectif12]:[Tutorat à distance12]])</f>
        <v>0</v>
      </c>
      <c r="U173" s="25"/>
      <c r="V173" s="24"/>
      <c r="Y173">
        <f>SUM(Tableau5[[#This Row],[Tutorat collectif1]:[Tutorat à distance1]])</f>
        <v>0</v>
      </c>
      <c r="Z173" s="25"/>
      <c r="AA173" s="24"/>
      <c r="AD173">
        <f>SUM(Tableau5[[#This Row],[Tutorat collectif2]:[Tutorat à distance2]])</f>
        <v>0</v>
      </c>
      <c r="AE173" s="25"/>
      <c r="AF173" s="24"/>
      <c r="AI173">
        <f>SUM(Tableau5[[#This Row],[Tutorat collectif3]:[Tutorat à distance3]])</f>
        <v>0</v>
      </c>
      <c r="AJ173" s="25"/>
      <c r="AK173" s="24"/>
      <c r="AN173">
        <f>SUM(Tableau5[[#This Row],[Tutorat collectif4]:[Tutorat à distance4]])</f>
        <v>0</v>
      </c>
      <c r="AO173" s="25"/>
      <c r="AP173" s="24"/>
      <c r="AS173">
        <f>SUM(Tableau5[[#This Row],[Tutorat collectif5]:[Tutorat à distance5]])</f>
        <v>0</v>
      </c>
      <c r="AT173" s="25"/>
      <c r="AU173" s="24"/>
      <c r="AX173">
        <f>SUM(Tableau5[[#This Row],[Tutorat collectif6]:[Tutorat à distance6]])</f>
        <v>0</v>
      </c>
      <c r="AY173" s="25"/>
      <c r="AZ17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3">
        <f>SUM(Tableau5[[#This Row],[Total tutorat collectif ]:[Total tutorat à distance]])</f>
        <v>0</v>
      </c>
      <c r="BD173" s="25">
        <f>SUM(Tableau5[[#This Row],[Absences10]],Tableau5[[#This Row],[Absences11]],Tableau5[[#This Row],[Absences12]],Tableau5[[#This Row],[Absences1]],Tableau5[[#This Row],[Absences2]],Tableau5[[#This Row],[Absences3]],Tableau5[[#This Row],[Absences4]],Tableau5[[#This Row],[Absences5]],Tableau5[[#This Row],[Absences6]])</f>
        <v>0</v>
      </c>
    </row>
    <row r="174" spans="2:56" x14ac:dyDescent="0.35">
      <c r="B174" s="24"/>
      <c r="C174" t="str">
        <f>IFERROR(VLOOKUP(Tableau5[[#This Row],[Numéro étudiant]],Tableau2[[#All],[Numéro étudiant]:[Numéro de téléphone]],2,FALSE),"")</f>
        <v/>
      </c>
      <c r="D174" t="str">
        <f>IFERROR(VLOOKUP(Tableau5[[#This Row],[Numéro étudiant]],Tableau2[[#All],[Numéro étudiant]:[Numéro de téléphone]],3,FALSE),"")</f>
        <v/>
      </c>
      <c r="E174" t="str">
        <f>IFERROR(VLOOKUP(Tableau5[[#This Row],[Numéro étudiant]],Tableau2[[#All],[Numéro étudiant]:[Numéro de téléphone]],4,FALSE),"")</f>
        <v/>
      </c>
      <c r="F174" s="25" t="str">
        <f>IFERROR(VLOOKUP(Tableau5[[#This Row],[Numéro étudiant]],Tableau2[[#All],[Numéro étudiant]:[Numéro de téléphone]],5,FALSE),"")</f>
        <v/>
      </c>
      <c r="G174" s="24"/>
      <c r="J174">
        <f>SUM(Tableau5[[#This Row],[Tutorat collectif10]:[Tutorat à distance10]])</f>
        <v>0</v>
      </c>
      <c r="K174" s="25"/>
      <c r="L174" s="24"/>
      <c r="O174">
        <f>SUM(Tableau5[[#This Row],[Tutorat collectif11]:[Tutorat à distance11]])</f>
        <v>0</v>
      </c>
      <c r="P174" s="25"/>
      <c r="Q174" s="24"/>
      <c r="T174">
        <f>SUM(Tableau5[[#This Row],[Tutorat collectif12]:[Tutorat à distance12]])</f>
        <v>0</v>
      </c>
      <c r="U174" s="25"/>
      <c r="V174" s="24"/>
      <c r="Y174">
        <f>SUM(Tableau5[[#This Row],[Tutorat collectif1]:[Tutorat à distance1]])</f>
        <v>0</v>
      </c>
      <c r="Z174" s="25"/>
      <c r="AA174" s="24"/>
      <c r="AD174">
        <f>SUM(Tableau5[[#This Row],[Tutorat collectif2]:[Tutorat à distance2]])</f>
        <v>0</v>
      </c>
      <c r="AE174" s="25"/>
      <c r="AF174" s="24"/>
      <c r="AI174">
        <f>SUM(Tableau5[[#This Row],[Tutorat collectif3]:[Tutorat à distance3]])</f>
        <v>0</v>
      </c>
      <c r="AJ174" s="25"/>
      <c r="AK174" s="24"/>
      <c r="AN174">
        <f>SUM(Tableau5[[#This Row],[Tutorat collectif4]:[Tutorat à distance4]])</f>
        <v>0</v>
      </c>
      <c r="AO174" s="25"/>
      <c r="AP174" s="24"/>
      <c r="AS174">
        <f>SUM(Tableau5[[#This Row],[Tutorat collectif5]:[Tutorat à distance5]])</f>
        <v>0</v>
      </c>
      <c r="AT174" s="25"/>
      <c r="AU174" s="24"/>
      <c r="AX174">
        <f>SUM(Tableau5[[#This Row],[Tutorat collectif6]:[Tutorat à distance6]])</f>
        <v>0</v>
      </c>
      <c r="AY174" s="25"/>
      <c r="AZ17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4">
        <f>SUM(Tableau5[[#This Row],[Total tutorat collectif ]:[Total tutorat à distance]])</f>
        <v>0</v>
      </c>
      <c r="BD174" s="25">
        <f>SUM(Tableau5[[#This Row],[Absences10]],Tableau5[[#This Row],[Absences11]],Tableau5[[#This Row],[Absences12]],Tableau5[[#This Row],[Absences1]],Tableau5[[#This Row],[Absences2]],Tableau5[[#This Row],[Absences3]],Tableau5[[#This Row],[Absences4]],Tableau5[[#This Row],[Absences5]],Tableau5[[#This Row],[Absences6]])</f>
        <v>0</v>
      </c>
    </row>
    <row r="175" spans="2:56" x14ac:dyDescent="0.35">
      <c r="B175" s="24"/>
      <c r="C175" t="str">
        <f>IFERROR(VLOOKUP(Tableau5[[#This Row],[Numéro étudiant]],Tableau2[[#All],[Numéro étudiant]:[Numéro de téléphone]],2,FALSE),"")</f>
        <v/>
      </c>
      <c r="D175" t="str">
        <f>IFERROR(VLOOKUP(Tableau5[[#This Row],[Numéro étudiant]],Tableau2[[#All],[Numéro étudiant]:[Numéro de téléphone]],3,FALSE),"")</f>
        <v/>
      </c>
      <c r="E175" t="str">
        <f>IFERROR(VLOOKUP(Tableau5[[#This Row],[Numéro étudiant]],Tableau2[[#All],[Numéro étudiant]:[Numéro de téléphone]],4,FALSE),"")</f>
        <v/>
      </c>
      <c r="F175" s="25" t="str">
        <f>IFERROR(VLOOKUP(Tableau5[[#This Row],[Numéro étudiant]],Tableau2[[#All],[Numéro étudiant]:[Numéro de téléphone]],5,FALSE),"")</f>
        <v/>
      </c>
      <c r="G175" s="24"/>
      <c r="J175">
        <f>SUM(Tableau5[[#This Row],[Tutorat collectif10]:[Tutorat à distance10]])</f>
        <v>0</v>
      </c>
      <c r="K175" s="25"/>
      <c r="L175" s="24"/>
      <c r="O175">
        <f>SUM(Tableau5[[#This Row],[Tutorat collectif11]:[Tutorat à distance11]])</f>
        <v>0</v>
      </c>
      <c r="P175" s="25"/>
      <c r="Q175" s="24"/>
      <c r="T175">
        <f>SUM(Tableau5[[#This Row],[Tutorat collectif12]:[Tutorat à distance12]])</f>
        <v>0</v>
      </c>
      <c r="U175" s="25"/>
      <c r="V175" s="24"/>
      <c r="Y175">
        <f>SUM(Tableau5[[#This Row],[Tutorat collectif1]:[Tutorat à distance1]])</f>
        <v>0</v>
      </c>
      <c r="Z175" s="25"/>
      <c r="AA175" s="24"/>
      <c r="AD175">
        <f>SUM(Tableau5[[#This Row],[Tutorat collectif2]:[Tutorat à distance2]])</f>
        <v>0</v>
      </c>
      <c r="AE175" s="25"/>
      <c r="AF175" s="24"/>
      <c r="AI175">
        <f>SUM(Tableau5[[#This Row],[Tutorat collectif3]:[Tutorat à distance3]])</f>
        <v>0</v>
      </c>
      <c r="AJ175" s="25"/>
      <c r="AK175" s="24"/>
      <c r="AN175">
        <f>SUM(Tableau5[[#This Row],[Tutorat collectif4]:[Tutorat à distance4]])</f>
        <v>0</v>
      </c>
      <c r="AO175" s="25"/>
      <c r="AP175" s="24"/>
      <c r="AS175">
        <f>SUM(Tableau5[[#This Row],[Tutorat collectif5]:[Tutorat à distance5]])</f>
        <v>0</v>
      </c>
      <c r="AT175" s="25"/>
      <c r="AU175" s="24"/>
      <c r="AX175">
        <f>SUM(Tableau5[[#This Row],[Tutorat collectif6]:[Tutorat à distance6]])</f>
        <v>0</v>
      </c>
      <c r="AY175" s="25"/>
      <c r="AZ17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5">
        <f>SUM(Tableau5[[#This Row],[Total tutorat collectif ]:[Total tutorat à distance]])</f>
        <v>0</v>
      </c>
      <c r="BD175" s="25">
        <f>SUM(Tableau5[[#This Row],[Absences10]],Tableau5[[#This Row],[Absences11]],Tableau5[[#This Row],[Absences12]],Tableau5[[#This Row],[Absences1]],Tableau5[[#This Row],[Absences2]],Tableau5[[#This Row],[Absences3]],Tableau5[[#This Row],[Absences4]],Tableau5[[#This Row],[Absences5]],Tableau5[[#This Row],[Absences6]])</f>
        <v>0</v>
      </c>
    </row>
    <row r="176" spans="2:56" x14ac:dyDescent="0.35">
      <c r="B176" s="24"/>
      <c r="C176" t="str">
        <f>IFERROR(VLOOKUP(Tableau5[[#This Row],[Numéro étudiant]],Tableau2[[#All],[Numéro étudiant]:[Numéro de téléphone]],2,FALSE),"")</f>
        <v/>
      </c>
      <c r="D176" t="str">
        <f>IFERROR(VLOOKUP(Tableau5[[#This Row],[Numéro étudiant]],Tableau2[[#All],[Numéro étudiant]:[Numéro de téléphone]],3,FALSE),"")</f>
        <v/>
      </c>
      <c r="E176" t="str">
        <f>IFERROR(VLOOKUP(Tableau5[[#This Row],[Numéro étudiant]],Tableau2[[#All],[Numéro étudiant]:[Numéro de téléphone]],4,FALSE),"")</f>
        <v/>
      </c>
      <c r="F176" s="25" t="str">
        <f>IFERROR(VLOOKUP(Tableau5[[#This Row],[Numéro étudiant]],Tableau2[[#All],[Numéro étudiant]:[Numéro de téléphone]],5,FALSE),"")</f>
        <v/>
      </c>
      <c r="G176" s="24"/>
      <c r="J176">
        <f>SUM(Tableau5[[#This Row],[Tutorat collectif10]:[Tutorat à distance10]])</f>
        <v>0</v>
      </c>
      <c r="K176" s="25"/>
      <c r="L176" s="24"/>
      <c r="O176">
        <f>SUM(Tableau5[[#This Row],[Tutorat collectif11]:[Tutorat à distance11]])</f>
        <v>0</v>
      </c>
      <c r="P176" s="25"/>
      <c r="Q176" s="24"/>
      <c r="T176">
        <f>SUM(Tableau5[[#This Row],[Tutorat collectif12]:[Tutorat à distance12]])</f>
        <v>0</v>
      </c>
      <c r="U176" s="25"/>
      <c r="V176" s="24"/>
      <c r="Y176">
        <f>SUM(Tableau5[[#This Row],[Tutorat collectif1]:[Tutorat à distance1]])</f>
        <v>0</v>
      </c>
      <c r="Z176" s="25"/>
      <c r="AA176" s="24"/>
      <c r="AD176">
        <f>SUM(Tableau5[[#This Row],[Tutorat collectif2]:[Tutorat à distance2]])</f>
        <v>0</v>
      </c>
      <c r="AE176" s="25"/>
      <c r="AF176" s="24"/>
      <c r="AI176">
        <f>SUM(Tableau5[[#This Row],[Tutorat collectif3]:[Tutorat à distance3]])</f>
        <v>0</v>
      </c>
      <c r="AJ176" s="25"/>
      <c r="AK176" s="24"/>
      <c r="AN176">
        <f>SUM(Tableau5[[#This Row],[Tutorat collectif4]:[Tutorat à distance4]])</f>
        <v>0</v>
      </c>
      <c r="AO176" s="25"/>
      <c r="AP176" s="24"/>
      <c r="AS176">
        <f>SUM(Tableau5[[#This Row],[Tutorat collectif5]:[Tutorat à distance5]])</f>
        <v>0</v>
      </c>
      <c r="AT176" s="25"/>
      <c r="AU176" s="24"/>
      <c r="AX176">
        <f>SUM(Tableau5[[#This Row],[Tutorat collectif6]:[Tutorat à distance6]])</f>
        <v>0</v>
      </c>
      <c r="AY176" s="25"/>
      <c r="AZ17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6">
        <f>SUM(Tableau5[[#This Row],[Total tutorat collectif ]:[Total tutorat à distance]])</f>
        <v>0</v>
      </c>
      <c r="BD176" s="25">
        <f>SUM(Tableau5[[#This Row],[Absences10]],Tableau5[[#This Row],[Absences11]],Tableau5[[#This Row],[Absences12]],Tableau5[[#This Row],[Absences1]],Tableau5[[#This Row],[Absences2]],Tableau5[[#This Row],[Absences3]],Tableau5[[#This Row],[Absences4]],Tableau5[[#This Row],[Absences5]],Tableau5[[#This Row],[Absences6]])</f>
        <v>0</v>
      </c>
    </row>
    <row r="177" spans="2:56" x14ac:dyDescent="0.35">
      <c r="B177" s="24"/>
      <c r="C177" t="str">
        <f>IFERROR(VLOOKUP(Tableau5[[#This Row],[Numéro étudiant]],Tableau2[[#All],[Numéro étudiant]:[Numéro de téléphone]],2,FALSE),"")</f>
        <v/>
      </c>
      <c r="D177" t="str">
        <f>IFERROR(VLOOKUP(Tableau5[[#This Row],[Numéro étudiant]],Tableau2[[#All],[Numéro étudiant]:[Numéro de téléphone]],3,FALSE),"")</f>
        <v/>
      </c>
      <c r="E177" t="str">
        <f>IFERROR(VLOOKUP(Tableau5[[#This Row],[Numéro étudiant]],Tableau2[[#All],[Numéro étudiant]:[Numéro de téléphone]],4,FALSE),"")</f>
        <v/>
      </c>
      <c r="F177" s="25" t="str">
        <f>IFERROR(VLOOKUP(Tableau5[[#This Row],[Numéro étudiant]],Tableau2[[#All],[Numéro étudiant]:[Numéro de téléphone]],5,FALSE),"")</f>
        <v/>
      </c>
      <c r="G177" s="24"/>
      <c r="J177">
        <f>SUM(Tableau5[[#This Row],[Tutorat collectif10]:[Tutorat à distance10]])</f>
        <v>0</v>
      </c>
      <c r="K177" s="25"/>
      <c r="L177" s="24"/>
      <c r="O177">
        <f>SUM(Tableau5[[#This Row],[Tutorat collectif11]:[Tutorat à distance11]])</f>
        <v>0</v>
      </c>
      <c r="P177" s="25"/>
      <c r="Q177" s="24"/>
      <c r="T177">
        <f>SUM(Tableau5[[#This Row],[Tutorat collectif12]:[Tutorat à distance12]])</f>
        <v>0</v>
      </c>
      <c r="U177" s="25"/>
      <c r="V177" s="24"/>
      <c r="Y177">
        <f>SUM(Tableau5[[#This Row],[Tutorat collectif1]:[Tutorat à distance1]])</f>
        <v>0</v>
      </c>
      <c r="Z177" s="25"/>
      <c r="AA177" s="24"/>
      <c r="AD177">
        <f>SUM(Tableau5[[#This Row],[Tutorat collectif2]:[Tutorat à distance2]])</f>
        <v>0</v>
      </c>
      <c r="AE177" s="25"/>
      <c r="AF177" s="24"/>
      <c r="AI177">
        <f>SUM(Tableau5[[#This Row],[Tutorat collectif3]:[Tutorat à distance3]])</f>
        <v>0</v>
      </c>
      <c r="AJ177" s="25"/>
      <c r="AK177" s="24"/>
      <c r="AN177">
        <f>SUM(Tableau5[[#This Row],[Tutorat collectif4]:[Tutorat à distance4]])</f>
        <v>0</v>
      </c>
      <c r="AO177" s="25"/>
      <c r="AP177" s="24"/>
      <c r="AS177">
        <f>SUM(Tableau5[[#This Row],[Tutorat collectif5]:[Tutorat à distance5]])</f>
        <v>0</v>
      </c>
      <c r="AT177" s="25"/>
      <c r="AU177" s="24"/>
      <c r="AX177">
        <f>SUM(Tableau5[[#This Row],[Tutorat collectif6]:[Tutorat à distance6]])</f>
        <v>0</v>
      </c>
      <c r="AY177" s="25"/>
      <c r="AZ17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7">
        <f>SUM(Tableau5[[#This Row],[Total tutorat collectif ]:[Total tutorat à distance]])</f>
        <v>0</v>
      </c>
      <c r="BD177" s="25">
        <f>SUM(Tableau5[[#This Row],[Absences10]],Tableau5[[#This Row],[Absences11]],Tableau5[[#This Row],[Absences12]],Tableau5[[#This Row],[Absences1]],Tableau5[[#This Row],[Absences2]],Tableau5[[#This Row],[Absences3]],Tableau5[[#This Row],[Absences4]],Tableau5[[#This Row],[Absences5]],Tableau5[[#This Row],[Absences6]])</f>
        <v>0</v>
      </c>
    </row>
    <row r="178" spans="2:56" x14ac:dyDescent="0.35">
      <c r="B178" s="24"/>
      <c r="C178" t="str">
        <f>IFERROR(VLOOKUP(Tableau5[[#This Row],[Numéro étudiant]],Tableau2[[#All],[Numéro étudiant]:[Numéro de téléphone]],2,FALSE),"")</f>
        <v/>
      </c>
      <c r="D178" t="str">
        <f>IFERROR(VLOOKUP(Tableau5[[#This Row],[Numéro étudiant]],Tableau2[[#All],[Numéro étudiant]:[Numéro de téléphone]],3,FALSE),"")</f>
        <v/>
      </c>
      <c r="E178" t="str">
        <f>IFERROR(VLOOKUP(Tableau5[[#This Row],[Numéro étudiant]],Tableau2[[#All],[Numéro étudiant]:[Numéro de téléphone]],4,FALSE),"")</f>
        <v/>
      </c>
      <c r="F178" s="25" t="str">
        <f>IFERROR(VLOOKUP(Tableau5[[#This Row],[Numéro étudiant]],Tableau2[[#All],[Numéro étudiant]:[Numéro de téléphone]],5,FALSE),"")</f>
        <v/>
      </c>
      <c r="G178" s="24"/>
      <c r="J178">
        <f>SUM(Tableau5[[#This Row],[Tutorat collectif10]:[Tutorat à distance10]])</f>
        <v>0</v>
      </c>
      <c r="K178" s="25"/>
      <c r="L178" s="24"/>
      <c r="O178">
        <f>SUM(Tableau5[[#This Row],[Tutorat collectif11]:[Tutorat à distance11]])</f>
        <v>0</v>
      </c>
      <c r="P178" s="25"/>
      <c r="Q178" s="24"/>
      <c r="T178">
        <f>SUM(Tableau5[[#This Row],[Tutorat collectif12]:[Tutorat à distance12]])</f>
        <v>0</v>
      </c>
      <c r="U178" s="25"/>
      <c r="V178" s="24"/>
      <c r="Y178">
        <f>SUM(Tableau5[[#This Row],[Tutorat collectif1]:[Tutorat à distance1]])</f>
        <v>0</v>
      </c>
      <c r="Z178" s="25"/>
      <c r="AA178" s="24"/>
      <c r="AD178">
        <f>SUM(Tableau5[[#This Row],[Tutorat collectif2]:[Tutorat à distance2]])</f>
        <v>0</v>
      </c>
      <c r="AE178" s="25"/>
      <c r="AF178" s="24"/>
      <c r="AI178">
        <f>SUM(Tableau5[[#This Row],[Tutorat collectif3]:[Tutorat à distance3]])</f>
        <v>0</v>
      </c>
      <c r="AJ178" s="25"/>
      <c r="AK178" s="24"/>
      <c r="AN178">
        <f>SUM(Tableau5[[#This Row],[Tutorat collectif4]:[Tutorat à distance4]])</f>
        <v>0</v>
      </c>
      <c r="AO178" s="25"/>
      <c r="AP178" s="24"/>
      <c r="AS178">
        <f>SUM(Tableau5[[#This Row],[Tutorat collectif5]:[Tutorat à distance5]])</f>
        <v>0</v>
      </c>
      <c r="AT178" s="25"/>
      <c r="AU178" s="24"/>
      <c r="AX178">
        <f>SUM(Tableau5[[#This Row],[Tutorat collectif6]:[Tutorat à distance6]])</f>
        <v>0</v>
      </c>
      <c r="AY178" s="25"/>
      <c r="AZ17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8">
        <f>SUM(Tableau5[[#This Row],[Total tutorat collectif ]:[Total tutorat à distance]])</f>
        <v>0</v>
      </c>
      <c r="BD178" s="25">
        <f>SUM(Tableau5[[#This Row],[Absences10]],Tableau5[[#This Row],[Absences11]],Tableau5[[#This Row],[Absences12]],Tableau5[[#This Row],[Absences1]],Tableau5[[#This Row],[Absences2]],Tableau5[[#This Row],[Absences3]],Tableau5[[#This Row],[Absences4]],Tableau5[[#This Row],[Absences5]],Tableau5[[#This Row],[Absences6]])</f>
        <v>0</v>
      </c>
    </row>
    <row r="179" spans="2:56" x14ac:dyDescent="0.35">
      <c r="B179" s="24"/>
      <c r="C179" t="str">
        <f>IFERROR(VLOOKUP(Tableau5[[#This Row],[Numéro étudiant]],Tableau2[[#All],[Numéro étudiant]:[Numéro de téléphone]],2,FALSE),"")</f>
        <v/>
      </c>
      <c r="D179" t="str">
        <f>IFERROR(VLOOKUP(Tableau5[[#This Row],[Numéro étudiant]],Tableau2[[#All],[Numéro étudiant]:[Numéro de téléphone]],3,FALSE),"")</f>
        <v/>
      </c>
      <c r="E179" t="str">
        <f>IFERROR(VLOOKUP(Tableau5[[#This Row],[Numéro étudiant]],Tableau2[[#All],[Numéro étudiant]:[Numéro de téléphone]],4,FALSE),"")</f>
        <v/>
      </c>
      <c r="F179" s="25" t="str">
        <f>IFERROR(VLOOKUP(Tableau5[[#This Row],[Numéro étudiant]],Tableau2[[#All],[Numéro étudiant]:[Numéro de téléphone]],5,FALSE),"")</f>
        <v/>
      </c>
      <c r="G179" s="24"/>
      <c r="J179">
        <f>SUM(Tableau5[[#This Row],[Tutorat collectif10]:[Tutorat à distance10]])</f>
        <v>0</v>
      </c>
      <c r="K179" s="25"/>
      <c r="L179" s="24"/>
      <c r="O179">
        <f>SUM(Tableau5[[#This Row],[Tutorat collectif11]:[Tutorat à distance11]])</f>
        <v>0</v>
      </c>
      <c r="P179" s="25"/>
      <c r="Q179" s="24"/>
      <c r="T179">
        <f>SUM(Tableau5[[#This Row],[Tutorat collectif12]:[Tutorat à distance12]])</f>
        <v>0</v>
      </c>
      <c r="U179" s="25"/>
      <c r="V179" s="24"/>
      <c r="Y179">
        <f>SUM(Tableau5[[#This Row],[Tutorat collectif1]:[Tutorat à distance1]])</f>
        <v>0</v>
      </c>
      <c r="Z179" s="25"/>
      <c r="AA179" s="24"/>
      <c r="AD179">
        <f>SUM(Tableau5[[#This Row],[Tutorat collectif2]:[Tutorat à distance2]])</f>
        <v>0</v>
      </c>
      <c r="AE179" s="25"/>
      <c r="AF179" s="24"/>
      <c r="AI179">
        <f>SUM(Tableau5[[#This Row],[Tutorat collectif3]:[Tutorat à distance3]])</f>
        <v>0</v>
      </c>
      <c r="AJ179" s="25"/>
      <c r="AK179" s="24"/>
      <c r="AN179">
        <f>SUM(Tableau5[[#This Row],[Tutorat collectif4]:[Tutorat à distance4]])</f>
        <v>0</v>
      </c>
      <c r="AO179" s="25"/>
      <c r="AP179" s="24"/>
      <c r="AS179">
        <f>SUM(Tableau5[[#This Row],[Tutorat collectif5]:[Tutorat à distance5]])</f>
        <v>0</v>
      </c>
      <c r="AT179" s="25"/>
      <c r="AU179" s="24"/>
      <c r="AX179">
        <f>SUM(Tableau5[[#This Row],[Tutorat collectif6]:[Tutorat à distance6]])</f>
        <v>0</v>
      </c>
      <c r="AY179" s="25"/>
      <c r="AZ17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7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7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79">
        <f>SUM(Tableau5[[#This Row],[Total tutorat collectif ]:[Total tutorat à distance]])</f>
        <v>0</v>
      </c>
      <c r="BD179" s="25">
        <f>SUM(Tableau5[[#This Row],[Absences10]],Tableau5[[#This Row],[Absences11]],Tableau5[[#This Row],[Absences12]],Tableau5[[#This Row],[Absences1]],Tableau5[[#This Row],[Absences2]],Tableau5[[#This Row],[Absences3]],Tableau5[[#This Row],[Absences4]],Tableau5[[#This Row],[Absences5]],Tableau5[[#This Row],[Absences6]])</f>
        <v>0</v>
      </c>
    </row>
    <row r="180" spans="2:56" x14ac:dyDescent="0.35">
      <c r="B180" s="24"/>
      <c r="C180" t="str">
        <f>IFERROR(VLOOKUP(Tableau5[[#This Row],[Numéro étudiant]],Tableau2[[#All],[Numéro étudiant]:[Numéro de téléphone]],2,FALSE),"")</f>
        <v/>
      </c>
      <c r="D180" t="str">
        <f>IFERROR(VLOOKUP(Tableau5[[#This Row],[Numéro étudiant]],Tableau2[[#All],[Numéro étudiant]:[Numéro de téléphone]],3,FALSE),"")</f>
        <v/>
      </c>
      <c r="E180" t="str">
        <f>IFERROR(VLOOKUP(Tableau5[[#This Row],[Numéro étudiant]],Tableau2[[#All],[Numéro étudiant]:[Numéro de téléphone]],4,FALSE),"")</f>
        <v/>
      </c>
      <c r="F180" s="25" t="str">
        <f>IFERROR(VLOOKUP(Tableau5[[#This Row],[Numéro étudiant]],Tableau2[[#All],[Numéro étudiant]:[Numéro de téléphone]],5,FALSE),"")</f>
        <v/>
      </c>
      <c r="G180" s="24"/>
      <c r="J180">
        <f>SUM(Tableau5[[#This Row],[Tutorat collectif10]:[Tutorat à distance10]])</f>
        <v>0</v>
      </c>
      <c r="K180" s="25"/>
      <c r="L180" s="24"/>
      <c r="O180">
        <f>SUM(Tableau5[[#This Row],[Tutorat collectif11]:[Tutorat à distance11]])</f>
        <v>0</v>
      </c>
      <c r="P180" s="25"/>
      <c r="Q180" s="24"/>
      <c r="T180">
        <f>SUM(Tableau5[[#This Row],[Tutorat collectif12]:[Tutorat à distance12]])</f>
        <v>0</v>
      </c>
      <c r="U180" s="25"/>
      <c r="V180" s="24"/>
      <c r="Y180">
        <f>SUM(Tableau5[[#This Row],[Tutorat collectif1]:[Tutorat à distance1]])</f>
        <v>0</v>
      </c>
      <c r="Z180" s="25"/>
      <c r="AA180" s="24"/>
      <c r="AD180">
        <f>SUM(Tableau5[[#This Row],[Tutorat collectif2]:[Tutorat à distance2]])</f>
        <v>0</v>
      </c>
      <c r="AE180" s="25"/>
      <c r="AF180" s="24"/>
      <c r="AI180">
        <f>SUM(Tableau5[[#This Row],[Tutorat collectif3]:[Tutorat à distance3]])</f>
        <v>0</v>
      </c>
      <c r="AJ180" s="25"/>
      <c r="AK180" s="24"/>
      <c r="AN180">
        <f>SUM(Tableau5[[#This Row],[Tutorat collectif4]:[Tutorat à distance4]])</f>
        <v>0</v>
      </c>
      <c r="AO180" s="25"/>
      <c r="AP180" s="24"/>
      <c r="AS180">
        <f>SUM(Tableau5[[#This Row],[Tutorat collectif5]:[Tutorat à distance5]])</f>
        <v>0</v>
      </c>
      <c r="AT180" s="25"/>
      <c r="AU180" s="24"/>
      <c r="AX180">
        <f>SUM(Tableau5[[#This Row],[Tutorat collectif6]:[Tutorat à distance6]])</f>
        <v>0</v>
      </c>
      <c r="AY180" s="25"/>
      <c r="AZ18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0">
        <f>SUM(Tableau5[[#This Row],[Total tutorat collectif ]:[Total tutorat à distance]])</f>
        <v>0</v>
      </c>
      <c r="BD180" s="25">
        <f>SUM(Tableau5[[#This Row],[Absences10]],Tableau5[[#This Row],[Absences11]],Tableau5[[#This Row],[Absences12]],Tableau5[[#This Row],[Absences1]],Tableau5[[#This Row],[Absences2]],Tableau5[[#This Row],[Absences3]],Tableau5[[#This Row],[Absences4]],Tableau5[[#This Row],[Absences5]],Tableau5[[#This Row],[Absences6]])</f>
        <v>0</v>
      </c>
    </row>
    <row r="181" spans="2:56" x14ac:dyDescent="0.35">
      <c r="B181" s="24"/>
      <c r="C181" t="str">
        <f>IFERROR(VLOOKUP(Tableau5[[#This Row],[Numéro étudiant]],Tableau2[[#All],[Numéro étudiant]:[Numéro de téléphone]],2,FALSE),"")</f>
        <v/>
      </c>
      <c r="D181" t="str">
        <f>IFERROR(VLOOKUP(Tableau5[[#This Row],[Numéro étudiant]],Tableau2[[#All],[Numéro étudiant]:[Numéro de téléphone]],3,FALSE),"")</f>
        <v/>
      </c>
      <c r="E181" t="str">
        <f>IFERROR(VLOOKUP(Tableau5[[#This Row],[Numéro étudiant]],Tableau2[[#All],[Numéro étudiant]:[Numéro de téléphone]],4,FALSE),"")</f>
        <v/>
      </c>
      <c r="F181" s="25" t="str">
        <f>IFERROR(VLOOKUP(Tableau5[[#This Row],[Numéro étudiant]],Tableau2[[#All],[Numéro étudiant]:[Numéro de téléphone]],5,FALSE),"")</f>
        <v/>
      </c>
      <c r="G181" s="24"/>
      <c r="J181">
        <f>SUM(Tableau5[[#This Row],[Tutorat collectif10]:[Tutorat à distance10]])</f>
        <v>0</v>
      </c>
      <c r="K181" s="25"/>
      <c r="L181" s="24"/>
      <c r="O181">
        <f>SUM(Tableau5[[#This Row],[Tutorat collectif11]:[Tutorat à distance11]])</f>
        <v>0</v>
      </c>
      <c r="P181" s="25"/>
      <c r="Q181" s="24"/>
      <c r="T181">
        <f>SUM(Tableau5[[#This Row],[Tutorat collectif12]:[Tutorat à distance12]])</f>
        <v>0</v>
      </c>
      <c r="U181" s="25"/>
      <c r="V181" s="24"/>
      <c r="Y181">
        <f>SUM(Tableau5[[#This Row],[Tutorat collectif1]:[Tutorat à distance1]])</f>
        <v>0</v>
      </c>
      <c r="Z181" s="25"/>
      <c r="AA181" s="24"/>
      <c r="AD181">
        <f>SUM(Tableau5[[#This Row],[Tutorat collectif2]:[Tutorat à distance2]])</f>
        <v>0</v>
      </c>
      <c r="AE181" s="25"/>
      <c r="AF181" s="24"/>
      <c r="AI181">
        <f>SUM(Tableau5[[#This Row],[Tutorat collectif3]:[Tutorat à distance3]])</f>
        <v>0</v>
      </c>
      <c r="AJ181" s="25"/>
      <c r="AK181" s="24"/>
      <c r="AN181">
        <f>SUM(Tableau5[[#This Row],[Tutorat collectif4]:[Tutorat à distance4]])</f>
        <v>0</v>
      </c>
      <c r="AO181" s="25"/>
      <c r="AP181" s="24"/>
      <c r="AS181">
        <f>SUM(Tableau5[[#This Row],[Tutorat collectif5]:[Tutorat à distance5]])</f>
        <v>0</v>
      </c>
      <c r="AT181" s="25"/>
      <c r="AU181" s="24"/>
      <c r="AX181">
        <f>SUM(Tableau5[[#This Row],[Tutorat collectif6]:[Tutorat à distance6]])</f>
        <v>0</v>
      </c>
      <c r="AY181" s="25"/>
      <c r="AZ18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1">
        <f>SUM(Tableau5[[#This Row],[Total tutorat collectif ]:[Total tutorat à distance]])</f>
        <v>0</v>
      </c>
      <c r="BD181" s="25">
        <f>SUM(Tableau5[[#This Row],[Absences10]],Tableau5[[#This Row],[Absences11]],Tableau5[[#This Row],[Absences12]],Tableau5[[#This Row],[Absences1]],Tableau5[[#This Row],[Absences2]],Tableau5[[#This Row],[Absences3]],Tableau5[[#This Row],[Absences4]],Tableau5[[#This Row],[Absences5]],Tableau5[[#This Row],[Absences6]])</f>
        <v>0</v>
      </c>
    </row>
    <row r="182" spans="2:56" x14ac:dyDescent="0.35">
      <c r="B182" s="24"/>
      <c r="C182" t="str">
        <f>IFERROR(VLOOKUP(Tableau5[[#This Row],[Numéro étudiant]],Tableau2[[#All],[Numéro étudiant]:[Numéro de téléphone]],2,FALSE),"")</f>
        <v/>
      </c>
      <c r="D182" t="str">
        <f>IFERROR(VLOOKUP(Tableau5[[#This Row],[Numéro étudiant]],Tableau2[[#All],[Numéro étudiant]:[Numéro de téléphone]],3,FALSE),"")</f>
        <v/>
      </c>
      <c r="E182" t="str">
        <f>IFERROR(VLOOKUP(Tableau5[[#This Row],[Numéro étudiant]],Tableau2[[#All],[Numéro étudiant]:[Numéro de téléphone]],4,FALSE),"")</f>
        <v/>
      </c>
      <c r="F182" s="25" t="str">
        <f>IFERROR(VLOOKUP(Tableau5[[#This Row],[Numéro étudiant]],Tableau2[[#All],[Numéro étudiant]:[Numéro de téléphone]],5,FALSE),"")</f>
        <v/>
      </c>
      <c r="G182" s="24"/>
      <c r="J182">
        <f>SUM(Tableau5[[#This Row],[Tutorat collectif10]:[Tutorat à distance10]])</f>
        <v>0</v>
      </c>
      <c r="K182" s="25"/>
      <c r="L182" s="24"/>
      <c r="O182">
        <f>SUM(Tableau5[[#This Row],[Tutorat collectif11]:[Tutorat à distance11]])</f>
        <v>0</v>
      </c>
      <c r="P182" s="25"/>
      <c r="Q182" s="24"/>
      <c r="T182">
        <f>SUM(Tableau5[[#This Row],[Tutorat collectif12]:[Tutorat à distance12]])</f>
        <v>0</v>
      </c>
      <c r="U182" s="25"/>
      <c r="V182" s="24"/>
      <c r="Y182">
        <f>SUM(Tableau5[[#This Row],[Tutorat collectif1]:[Tutorat à distance1]])</f>
        <v>0</v>
      </c>
      <c r="Z182" s="25"/>
      <c r="AA182" s="24"/>
      <c r="AD182">
        <f>SUM(Tableau5[[#This Row],[Tutorat collectif2]:[Tutorat à distance2]])</f>
        <v>0</v>
      </c>
      <c r="AE182" s="25"/>
      <c r="AF182" s="24"/>
      <c r="AI182">
        <f>SUM(Tableau5[[#This Row],[Tutorat collectif3]:[Tutorat à distance3]])</f>
        <v>0</v>
      </c>
      <c r="AJ182" s="25"/>
      <c r="AK182" s="24"/>
      <c r="AN182">
        <f>SUM(Tableau5[[#This Row],[Tutorat collectif4]:[Tutorat à distance4]])</f>
        <v>0</v>
      </c>
      <c r="AO182" s="25"/>
      <c r="AP182" s="24"/>
      <c r="AS182">
        <f>SUM(Tableau5[[#This Row],[Tutorat collectif5]:[Tutorat à distance5]])</f>
        <v>0</v>
      </c>
      <c r="AT182" s="25"/>
      <c r="AU182" s="24"/>
      <c r="AX182">
        <f>SUM(Tableau5[[#This Row],[Tutorat collectif6]:[Tutorat à distance6]])</f>
        <v>0</v>
      </c>
      <c r="AY182" s="25"/>
      <c r="AZ18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2">
        <f>SUM(Tableau5[[#This Row],[Total tutorat collectif ]:[Total tutorat à distance]])</f>
        <v>0</v>
      </c>
      <c r="BD182" s="25">
        <f>SUM(Tableau5[[#This Row],[Absences10]],Tableau5[[#This Row],[Absences11]],Tableau5[[#This Row],[Absences12]],Tableau5[[#This Row],[Absences1]],Tableau5[[#This Row],[Absences2]],Tableau5[[#This Row],[Absences3]],Tableau5[[#This Row],[Absences4]],Tableau5[[#This Row],[Absences5]],Tableau5[[#This Row],[Absences6]])</f>
        <v>0</v>
      </c>
    </row>
    <row r="183" spans="2:56" x14ac:dyDescent="0.35">
      <c r="B183" s="24"/>
      <c r="C183" t="str">
        <f>IFERROR(VLOOKUP(Tableau5[[#This Row],[Numéro étudiant]],Tableau2[[#All],[Numéro étudiant]:[Numéro de téléphone]],2,FALSE),"")</f>
        <v/>
      </c>
      <c r="D183" t="str">
        <f>IFERROR(VLOOKUP(Tableau5[[#This Row],[Numéro étudiant]],Tableau2[[#All],[Numéro étudiant]:[Numéro de téléphone]],3,FALSE),"")</f>
        <v/>
      </c>
      <c r="E183" t="str">
        <f>IFERROR(VLOOKUP(Tableau5[[#This Row],[Numéro étudiant]],Tableau2[[#All],[Numéro étudiant]:[Numéro de téléphone]],4,FALSE),"")</f>
        <v/>
      </c>
      <c r="F183" s="25" t="str">
        <f>IFERROR(VLOOKUP(Tableau5[[#This Row],[Numéro étudiant]],Tableau2[[#All],[Numéro étudiant]:[Numéro de téléphone]],5,FALSE),"")</f>
        <v/>
      </c>
      <c r="G183" s="24"/>
      <c r="J183">
        <f>SUM(Tableau5[[#This Row],[Tutorat collectif10]:[Tutorat à distance10]])</f>
        <v>0</v>
      </c>
      <c r="K183" s="25"/>
      <c r="L183" s="24"/>
      <c r="O183">
        <f>SUM(Tableau5[[#This Row],[Tutorat collectif11]:[Tutorat à distance11]])</f>
        <v>0</v>
      </c>
      <c r="P183" s="25"/>
      <c r="Q183" s="24"/>
      <c r="T183">
        <f>SUM(Tableau5[[#This Row],[Tutorat collectif12]:[Tutorat à distance12]])</f>
        <v>0</v>
      </c>
      <c r="U183" s="25"/>
      <c r="V183" s="24"/>
      <c r="Y183">
        <f>SUM(Tableau5[[#This Row],[Tutorat collectif1]:[Tutorat à distance1]])</f>
        <v>0</v>
      </c>
      <c r="Z183" s="25"/>
      <c r="AA183" s="24"/>
      <c r="AD183">
        <f>SUM(Tableau5[[#This Row],[Tutorat collectif2]:[Tutorat à distance2]])</f>
        <v>0</v>
      </c>
      <c r="AE183" s="25"/>
      <c r="AF183" s="24"/>
      <c r="AI183">
        <f>SUM(Tableau5[[#This Row],[Tutorat collectif3]:[Tutorat à distance3]])</f>
        <v>0</v>
      </c>
      <c r="AJ183" s="25"/>
      <c r="AK183" s="24"/>
      <c r="AN183">
        <f>SUM(Tableau5[[#This Row],[Tutorat collectif4]:[Tutorat à distance4]])</f>
        <v>0</v>
      </c>
      <c r="AO183" s="25"/>
      <c r="AP183" s="24"/>
      <c r="AS183">
        <f>SUM(Tableau5[[#This Row],[Tutorat collectif5]:[Tutorat à distance5]])</f>
        <v>0</v>
      </c>
      <c r="AT183" s="25"/>
      <c r="AU183" s="24"/>
      <c r="AX183">
        <f>SUM(Tableau5[[#This Row],[Tutorat collectif6]:[Tutorat à distance6]])</f>
        <v>0</v>
      </c>
      <c r="AY183" s="25"/>
      <c r="AZ18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3">
        <f>SUM(Tableau5[[#This Row],[Total tutorat collectif ]:[Total tutorat à distance]])</f>
        <v>0</v>
      </c>
      <c r="BD183" s="25">
        <f>SUM(Tableau5[[#This Row],[Absences10]],Tableau5[[#This Row],[Absences11]],Tableau5[[#This Row],[Absences12]],Tableau5[[#This Row],[Absences1]],Tableau5[[#This Row],[Absences2]],Tableau5[[#This Row],[Absences3]],Tableau5[[#This Row],[Absences4]],Tableau5[[#This Row],[Absences5]],Tableau5[[#This Row],[Absences6]])</f>
        <v>0</v>
      </c>
    </row>
    <row r="184" spans="2:56" x14ac:dyDescent="0.35">
      <c r="B184" s="24"/>
      <c r="C184" t="str">
        <f>IFERROR(VLOOKUP(Tableau5[[#This Row],[Numéro étudiant]],Tableau2[[#All],[Numéro étudiant]:[Numéro de téléphone]],2,FALSE),"")</f>
        <v/>
      </c>
      <c r="D184" t="str">
        <f>IFERROR(VLOOKUP(Tableau5[[#This Row],[Numéro étudiant]],Tableau2[[#All],[Numéro étudiant]:[Numéro de téléphone]],3,FALSE),"")</f>
        <v/>
      </c>
      <c r="E184" t="str">
        <f>IFERROR(VLOOKUP(Tableau5[[#This Row],[Numéro étudiant]],Tableau2[[#All],[Numéro étudiant]:[Numéro de téléphone]],4,FALSE),"")</f>
        <v/>
      </c>
      <c r="F184" s="25" t="str">
        <f>IFERROR(VLOOKUP(Tableau5[[#This Row],[Numéro étudiant]],Tableau2[[#All],[Numéro étudiant]:[Numéro de téléphone]],5,FALSE),"")</f>
        <v/>
      </c>
      <c r="G184" s="24"/>
      <c r="J184">
        <f>SUM(Tableau5[[#This Row],[Tutorat collectif10]:[Tutorat à distance10]])</f>
        <v>0</v>
      </c>
      <c r="K184" s="25"/>
      <c r="L184" s="24"/>
      <c r="O184">
        <f>SUM(Tableau5[[#This Row],[Tutorat collectif11]:[Tutorat à distance11]])</f>
        <v>0</v>
      </c>
      <c r="P184" s="25"/>
      <c r="Q184" s="24"/>
      <c r="T184">
        <f>SUM(Tableau5[[#This Row],[Tutorat collectif12]:[Tutorat à distance12]])</f>
        <v>0</v>
      </c>
      <c r="U184" s="25"/>
      <c r="V184" s="24"/>
      <c r="Y184">
        <f>SUM(Tableau5[[#This Row],[Tutorat collectif1]:[Tutorat à distance1]])</f>
        <v>0</v>
      </c>
      <c r="Z184" s="25"/>
      <c r="AA184" s="24"/>
      <c r="AD184">
        <f>SUM(Tableau5[[#This Row],[Tutorat collectif2]:[Tutorat à distance2]])</f>
        <v>0</v>
      </c>
      <c r="AE184" s="25"/>
      <c r="AF184" s="24"/>
      <c r="AI184">
        <f>SUM(Tableau5[[#This Row],[Tutorat collectif3]:[Tutorat à distance3]])</f>
        <v>0</v>
      </c>
      <c r="AJ184" s="25"/>
      <c r="AK184" s="24"/>
      <c r="AN184">
        <f>SUM(Tableau5[[#This Row],[Tutorat collectif4]:[Tutorat à distance4]])</f>
        <v>0</v>
      </c>
      <c r="AO184" s="25"/>
      <c r="AP184" s="24"/>
      <c r="AS184">
        <f>SUM(Tableau5[[#This Row],[Tutorat collectif5]:[Tutorat à distance5]])</f>
        <v>0</v>
      </c>
      <c r="AT184" s="25"/>
      <c r="AU184" s="24"/>
      <c r="AX184">
        <f>SUM(Tableau5[[#This Row],[Tutorat collectif6]:[Tutorat à distance6]])</f>
        <v>0</v>
      </c>
      <c r="AY184" s="25"/>
      <c r="AZ18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4">
        <f>SUM(Tableau5[[#This Row],[Total tutorat collectif ]:[Total tutorat à distance]])</f>
        <v>0</v>
      </c>
      <c r="BD184" s="25">
        <f>SUM(Tableau5[[#This Row],[Absences10]],Tableau5[[#This Row],[Absences11]],Tableau5[[#This Row],[Absences12]],Tableau5[[#This Row],[Absences1]],Tableau5[[#This Row],[Absences2]],Tableau5[[#This Row],[Absences3]],Tableau5[[#This Row],[Absences4]],Tableau5[[#This Row],[Absences5]],Tableau5[[#This Row],[Absences6]])</f>
        <v>0</v>
      </c>
    </row>
    <row r="185" spans="2:56" x14ac:dyDescent="0.35">
      <c r="B185" s="24"/>
      <c r="C185" t="str">
        <f>IFERROR(VLOOKUP(Tableau5[[#This Row],[Numéro étudiant]],Tableau2[[#All],[Numéro étudiant]:[Numéro de téléphone]],2,FALSE),"")</f>
        <v/>
      </c>
      <c r="D185" t="str">
        <f>IFERROR(VLOOKUP(Tableau5[[#This Row],[Numéro étudiant]],Tableau2[[#All],[Numéro étudiant]:[Numéro de téléphone]],3,FALSE),"")</f>
        <v/>
      </c>
      <c r="E185" t="str">
        <f>IFERROR(VLOOKUP(Tableau5[[#This Row],[Numéro étudiant]],Tableau2[[#All],[Numéro étudiant]:[Numéro de téléphone]],4,FALSE),"")</f>
        <v/>
      </c>
      <c r="F185" s="25" t="str">
        <f>IFERROR(VLOOKUP(Tableau5[[#This Row],[Numéro étudiant]],Tableau2[[#All],[Numéro étudiant]:[Numéro de téléphone]],5,FALSE),"")</f>
        <v/>
      </c>
      <c r="G185" s="24"/>
      <c r="J185">
        <f>SUM(Tableau5[[#This Row],[Tutorat collectif10]:[Tutorat à distance10]])</f>
        <v>0</v>
      </c>
      <c r="K185" s="25"/>
      <c r="L185" s="24"/>
      <c r="O185">
        <f>SUM(Tableau5[[#This Row],[Tutorat collectif11]:[Tutorat à distance11]])</f>
        <v>0</v>
      </c>
      <c r="P185" s="25"/>
      <c r="Q185" s="24"/>
      <c r="T185">
        <f>SUM(Tableau5[[#This Row],[Tutorat collectif12]:[Tutorat à distance12]])</f>
        <v>0</v>
      </c>
      <c r="U185" s="25"/>
      <c r="V185" s="24"/>
      <c r="Y185">
        <f>SUM(Tableau5[[#This Row],[Tutorat collectif1]:[Tutorat à distance1]])</f>
        <v>0</v>
      </c>
      <c r="Z185" s="25"/>
      <c r="AA185" s="24"/>
      <c r="AD185">
        <f>SUM(Tableau5[[#This Row],[Tutorat collectif2]:[Tutorat à distance2]])</f>
        <v>0</v>
      </c>
      <c r="AE185" s="25"/>
      <c r="AF185" s="24"/>
      <c r="AI185">
        <f>SUM(Tableau5[[#This Row],[Tutorat collectif3]:[Tutorat à distance3]])</f>
        <v>0</v>
      </c>
      <c r="AJ185" s="25"/>
      <c r="AK185" s="24"/>
      <c r="AN185">
        <f>SUM(Tableau5[[#This Row],[Tutorat collectif4]:[Tutorat à distance4]])</f>
        <v>0</v>
      </c>
      <c r="AO185" s="25"/>
      <c r="AP185" s="24"/>
      <c r="AS185">
        <f>SUM(Tableau5[[#This Row],[Tutorat collectif5]:[Tutorat à distance5]])</f>
        <v>0</v>
      </c>
      <c r="AT185" s="25"/>
      <c r="AU185" s="24"/>
      <c r="AX185">
        <f>SUM(Tableau5[[#This Row],[Tutorat collectif6]:[Tutorat à distance6]])</f>
        <v>0</v>
      </c>
      <c r="AY185" s="25"/>
      <c r="AZ18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5">
        <f>SUM(Tableau5[[#This Row],[Total tutorat collectif ]:[Total tutorat à distance]])</f>
        <v>0</v>
      </c>
      <c r="BD185" s="25">
        <f>SUM(Tableau5[[#This Row],[Absences10]],Tableau5[[#This Row],[Absences11]],Tableau5[[#This Row],[Absences12]],Tableau5[[#This Row],[Absences1]],Tableau5[[#This Row],[Absences2]],Tableau5[[#This Row],[Absences3]],Tableau5[[#This Row],[Absences4]],Tableau5[[#This Row],[Absences5]],Tableau5[[#This Row],[Absences6]])</f>
        <v>0</v>
      </c>
    </row>
    <row r="186" spans="2:56" x14ac:dyDescent="0.35">
      <c r="B186" s="24"/>
      <c r="C186" t="str">
        <f>IFERROR(VLOOKUP(Tableau5[[#This Row],[Numéro étudiant]],Tableau2[[#All],[Numéro étudiant]:[Numéro de téléphone]],2,FALSE),"")</f>
        <v/>
      </c>
      <c r="D186" t="str">
        <f>IFERROR(VLOOKUP(Tableau5[[#This Row],[Numéro étudiant]],Tableau2[[#All],[Numéro étudiant]:[Numéro de téléphone]],3,FALSE),"")</f>
        <v/>
      </c>
      <c r="E186" t="str">
        <f>IFERROR(VLOOKUP(Tableau5[[#This Row],[Numéro étudiant]],Tableau2[[#All],[Numéro étudiant]:[Numéro de téléphone]],4,FALSE),"")</f>
        <v/>
      </c>
      <c r="F186" s="25" t="str">
        <f>IFERROR(VLOOKUP(Tableau5[[#This Row],[Numéro étudiant]],Tableau2[[#All],[Numéro étudiant]:[Numéro de téléphone]],5,FALSE),"")</f>
        <v/>
      </c>
      <c r="G186" s="24"/>
      <c r="J186">
        <f>SUM(Tableau5[[#This Row],[Tutorat collectif10]:[Tutorat à distance10]])</f>
        <v>0</v>
      </c>
      <c r="K186" s="25"/>
      <c r="L186" s="24"/>
      <c r="O186">
        <f>SUM(Tableau5[[#This Row],[Tutorat collectif11]:[Tutorat à distance11]])</f>
        <v>0</v>
      </c>
      <c r="P186" s="25"/>
      <c r="Q186" s="24"/>
      <c r="T186">
        <f>SUM(Tableau5[[#This Row],[Tutorat collectif12]:[Tutorat à distance12]])</f>
        <v>0</v>
      </c>
      <c r="U186" s="25"/>
      <c r="V186" s="24"/>
      <c r="Y186">
        <f>SUM(Tableau5[[#This Row],[Tutorat collectif1]:[Tutorat à distance1]])</f>
        <v>0</v>
      </c>
      <c r="Z186" s="25"/>
      <c r="AA186" s="24"/>
      <c r="AD186">
        <f>SUM(Tableau5[[#This Row],[Tutorat collectif2]:[Tutorat à distance2]])</f>
        <v>0</v>
      </c>
      <c r="AE186" s="25"/>
      <c r="AF186" s="24"/>
      <c r="AI186">
        <f>SUM(Tableau5[[#This Row],[Tutorat collectif3]:[Tutorat à distance3]])</f>
        <v>0</v>
      </c>
      <c r="AJ186" s="25"/>
      <c r="AK186" s="24"/>
      <c r="AN186">
        <f>SUM(Tableau5[[#This Row],[Tutorat collectif4]:[Tutorat à distance4]])</f>
        <v>0</v>
      </c>
      <c r="AO186" s="25"/>
      <c r="AP186" s="24"/>
      <c r="AS186">
        <f>SUM(Tableau5[[#This Row],[Tutorat collectif5]:[Tutorat à distance5]])</f>
        <v>0</v>
      </c>
      <c r="AT186" s="25"/>
      <c r="AU186" s="24"/>
      <c r="AX186">
        <f>SUM(Tableau5[[#This Row],[Tutorat collectif6]:[Tutorat à distance6]])</f>
        <v>0</v>
      </c>
      <c r="AY186" s="25"/>
      <c r="AZ18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6">
        <f>SUM(Tableau5[[#This Row],[Total tutorat collectif ]:[Total tutorat à distance]])</f>
        <v>0</v>
      </c>
      <c r="BD186" s="25">
        <f>SUM(Tableau5[[#This Row],[Absences10]],Tableau5[[#This Row],[Absences11]],Tableau5[[#This Row],[Absences12]],Tableau5[[#This Row],[Absences1]],Tableau5[[#This Row],[Absences2]],Tableau5[[#This Row],[Absences3]],Tableau5[[#This Row],[Absences4]],Tableau5[[#This Row],[Absences5]],Tableau5[[#This Row],[Absences6]])</f>
        <v>0</v>
      </c>
    </row>
    <row r="187" spans="2:56" x14ac:dyDescent="0.35">
      <c r="B187" s="24"/>
      <c r="C187" t="str">
        <f>IFERROR(VLOOKUP(Tableau5[[#This Row],[Numéro étudiant]],Tableau2[[#All],[Numéro étudiant]:[Numéro de téléphone]],2,FALSE),"")</f>
        <v/>
      </c>
      <c r="D187" t="str">
        <f>IFERROR(VLOOKUP(Tableau5[[#This Row],[Numéro étudiant]],Tableau2[[#All],[Numéro étudiant]:[Numéro de téléphone]],3,FALSE),"")</f>
        <v/>
      </c>
      <c r="E187" t="str">
        <f>IFERROR(VLOOKUP(Tableau5[[#This Row],[Numéro étudiant]],Tableau2[[#All],[Numéro étudiant]:[Numéro de téléphone]],4,FALSE),"")</f>
        <v/>
      </c>
      <c r="F187" s="25" t="str">
        <f>IFERROR(VLOOKUP(Tableau5[[#This Row],[Numéro étudiant]],Tableau2[[#All],[Numéro étudiant]:[Numéro de téléphone]],5,FALSE),"")</f>
        <v/>
      </c>
      <c r="G187" s="24"/>
      <c r="J187">
        <f>SUM(Tableau5[[#This Row],[Tutorat collectif10]:[Tutorat à distance10]])</f>
        <v>0</v>
      </c>
      <c r="K187" s="25"/>
      <c r="L187" s="24"/>
      <c r="O187">
        <f>SUM(Tableau5[[#This Row],[Tutorat collectif11]:[Tutorat à distance11]])</f>
        <v>0</v>
      </c>
      <c r="P187" s="25"/>
      <c r="Q187" s="24"/>
      <c r="T187">
        <f>SUM(Tableau5[[#This Row],[Tutorat collectif12]:[Tutorat à distance12]])</f>
        <v>0</v>
      </c>
      <c r="U187" s="25"/>
      <c r="V187" s="24"/>
      <c r="Y187">
        <f>SUM(Tableau5[[#This Row],[Tutorat collectif1]:[Tutorat à distance1]])</f>
        <v>0</v>
      </c>
      <c r="Z187" s="25"/>
      <c r="AA187" s="24"/>
      <c r="AD187">
        <f>SUM(Tableau5[[#This Row],[Tutorat collectif2]:[Tutorat à distance2]])</f>
        <v>0</v>
      </c>
      <c r="AE187" s="25"/>
      <c r="AF187" s="24"/>
      <c r="AI187">
        <f>SUM(Tableau5[[#This Row],[Tutorat collectif3]:[Tutorat à distance3]])</f>
        <v>0</v>
      </c>
      <c r="AJ187" s="25"/>
      <c r="AK187" s="24"/>
      <c r="AN187">
        <f>SUM(Tableau5[[#This Row],[Tutorat collectif4]:[Tutorat à distance4]])</f>
        <v>0</v>
      </c>
      <c r="AO187" s="25"/>
      <c r="AP187" s="24"/>
      <c r="AS187">
        <f>SUM(Tableau5[[#This Row],[Tutorat collectif5]:[Tutorat à distance5]])</f>
        <v>0</v>
      </c>
      <c r="AT187" s="25"/>
      <c r="AU187" s="24"/>
      <c r="AX187">
        <f>SUM(Tableau5[[#This Row],[Tutorat collectif6]:[Tutorat à distance6]])</f>
        <v>0</v>
      </c>
      <c r="AY187" s="25"/>
      <c r="AZ18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7">
        <f>SUM(Tableau5[[#This Row],[Total tutorat collectif ]:[Total tutorat à distance]])</f>
        <v>0</v>
      </c>
      <c r="BD187" s="25">
        <f>SUM(Tableau5[[#This Row],[Absences10]],Tableau5[[#This Row],[Absences11]],Tableau5[[#This Row],[Absences12]],Tableau5[[#This Row],[Absences1]],Tableau5[[#This Row],[Absences2]],Tableau5[[#This Row],[Absences3]],Tableau5[[#This Row],[Absences4]],Tableau5[[#This Row],[Absences5]],Tableau5[[#This Row],[Absences6]])</f>
        <v>0</v>
      </c>
    </row>
    <row r="188" spans="2:56" x14ac:dyDescent="0.35">
      <c r="B188" s="24"/>
      <c r="C188" t="str">
        <f>IFERROR(VLOOKUP(Tableau5[[#This Row],[Numéro étudiant]],Tableau2[[#All],[Numéro étudiant]:[Numéro de téléphone]],2,FALSE),"")</f>
        <v/>
      </c>
      <c r="D188" t="str">
        <f>IFERROR(VLOOKUP(Tableau5[[#This Row],[Numéro étudiant]],Tableau2[[#All],[Numéro étudiant]:[Numéro de téléphone]],3,FALSE),"")</f>
        <v/>
      </c>
      <c r="E188" t="str">
        <f>IFERROR(VLOOKUP(Tableau5[[#This Row],[Numéro étudiant]],Tableau2[[#All],[Numéro étudiant]:[Numéro de téléphone]],4,FALSE),"")</f>
        <v/>
      </c>
      <c r="F188" s="25" t="str">
        <f>IFERROR(VLOOKUP(Tableau5[[#This Row],[Numéro étudiant]],Tableau2[[#All],[Numéro étudiant]:[Numéro de téléphone]],5,FALSE),"")</f>
        <v/>
      </c>
      <c r="G188" s="24"/>
      <c r="J188">
        <f>SUM(Tableau5[[#This Row],[Tutorat collectif10]:[Tutorat à distance10]])</f>
        <v>0</v>
      </c>
      <c r="K188" s="25"/>
      <c r="L188" s="24"/>
      <c r="O188">
        <f>SUM(Tableau5[[#This Row],[Tutorat collectif11]:[Tutorat à distance11]])</f>
        <v>0</v>
      </c>
      <c r="P188" s="25"/>
      <c r="Q188" s="24"/>
      <c r="T188">
        <f>SUM(Tableau5[[#This Row],[Tutorat collectif12]:[Tutorat à distance12]])</f>
        <v>0</v>
      </c>
      <c r="U188" s="25"/>
      <c r="V188" s="24"/>
      <c r="Y188">
        <f>SUM(Tableau5[[#This Row],[Tutorat collectif1]:[Tutorat à distance1]])</f>
        <v>0</v>
      </c>
      <c r="Z188" s="25"/>
      <c r="AA188" s="24"/>
      <c r="AD188">
        <f>SUM(Tableau5[[#This Row],[Tutorat collectif2]:[Tutorat à distance2]])</f>
        <v>0</v>
      </c>
      <c r="AE188" s="25"/>
      <c r="AF188" s="24"/>
      <c r="AI188">
        <f>SUM(Tableau5[[#This Row],[Tutorat collectif3]:[Tutorat à distance3]])</f>
        <v>0</v>
      </c>
      <c r="AJ188" s="25"/>
      <c r="AK188" s="24"/>
      <c r="AN188">
        <f>SUM(Tableau5[[#This Row],[Tutorat collectif4]:[Tutorat à distance4]])</f>
        <v>0</v>
      </c>
      <c r="AO188" s="25"/>
      <c r="AP188" s="24"/>
      <c r="AS188">
        <f>SUM(Tableau5[[#This Row],[Tutorat collectif5]:[Tutorat à distance5]])</f>
        <v>0</v>
      </c>
      <c r="AT188" s="25"/>
      <c r="AU188" s="24"/>
      <c r="AX188">
        <f>SUM(Tableau5[[#This Row],[Tutorat collectif6]:[Tutorat à distance6]])</f>
        <v>0</v>
      </c>
      <c r="AY188" s="25"/>
      <c r="AZ18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8">
        <f>SUM(Tableau5[[#This Row],[Total tutorat collectif ]:[Total tutorat à distance]])</f>
        <v>0</v>
      </c>
      <c r="BD188" s="25">
        <f>SUM(Tableau5[[#This Row],[Absences10]],Tableau5[[#This Row],[Absences11]],Tableau5[[#This Row],[Absences12]],Tableau5[[#This Row],[Absences1]],Tableau5[[#This Row],[Absences2]],Tableau5[[#This Row],[Absences3]],Tableau5[[#This Row],[Absences4]],Tableau5[[#This Row],[Absences5]],Tableau5[[#This Row],[Absences6]])</f>
        <v>0</v>
      </c>
    </row>
    <row r="189" spans="2:56" x14ac:dyDescent="0.35">
      <c r="B189" s="24"/>
      <c r="C189" t="str">
        <f>IFERROR(VLOOKUP(Tableau5[[#This Row],[Numéro étudiant]],Tableau2[[#All],[Numéro étudiant]:[Numéro de téléphone]],2,FALSE),"")</f>
        <v/>
      </c>
      <c r="D189" t="str">
        <f>IFERROR(VLOOKUP(Tableau5[[#This Row],[Numéro étudiant]],Tableau2[[#All],[Numéro étudiant]:[Numéro de téléphone]],3,FALSE),"")</f>
        <v/>
      </c>
      <c r="E189" t="str">
        <f>IFERROR(VLOOKUP(Tableau5[[#This Row],[Numéro étudiant]],Tableau2[[#All],[Numéro étudiant]:[Numéro de téléphone]],4,FALSE),"")</f>
        <v/>
      </c>
      <c r="F189" s="25" t="str">
        <f>IFERROR(VLOOKUP(Tableau5[[#This Row],[Numéro étudiant]],Tableau2[[#All],[Numéro étudiant]:[Numéro de téléphone]],5,FALSE),"")</f>
        <v/>
      </c>
      <c r="G189" s="24"/>
      <c r="J189">
        <f>SUM(Tableau5[[#This Row],[Tutorat collectif10]:[Tutorat à distance10]])</f>
        <v>0</v>
      </c>
      <c r="K189" s="25"/>
      <c r="L189" s="24"/>
      <c r="O189">
        <f>SUM(Tableau5[[#This Row],[Tutorat collectif11]:[Tutorat à distance11]])</f>
        <v>0</v>
      </c>
      <c r="P189" s="25"/>
      <c r="Q189" s="24"/>
      <c r="T189">
        <f>SUM(Tableau5[[#This Row],[Tutorat collectif12]:[Tutorat à distance12]])</f>
        <v>0</v>
      </c>
      <c r="U189" s="25"/>
      <c r="V189" s="24"/>
      <c r="Y189">
        <f>SUM(Tableau5[[#This Row],[Tutorat collectif1]:[Tutorat à distance1]])</f>
        <v>0</v>
      </c>
      <c r="Z189" s="25"/>
      <c r="AA189" s="24"/>
      <c r="AD189">
        <f>SUM(Tableau5[[#This Row],[Tutorat collectif2]:[Tutorat à distance2]])</f>
        <v>0</v>
      </c>
      <c r="AE189" s="25"/>
      <c r="AF189" s="24"/>
      <c r="AI189">
        <f>SUM(Tableau5[[#This Row],[Tutorat collectif3]:[Tutorat à distance3]])</f>
        <v>0</v>
      </c>
      <c r="AJ189" s="25"/>
      <c r="AK189" s="24"/>
      <c r="AN189">
        <f>SUM(Tableau5[[#This Row],[Tutorat collectif4]:[Tutorat à distance4]])</f>
        <v>0</v>
      </c>
      <c r="AO189" s="25"/>
      <c r="AP189" s="24"/>
      <c r="AS189">
        <f>SUM(Tableau5[[#This Row],[Tutorat collectif5]:[Tutorat à distance5]])</f>
        <v>0</v>
      </c>
      <c r="AT189" s="25"/>
      <c r="AU189" s="24"/>
      <c r="AX189">
        <f>SUM(Tableau5[[#This Row],[Tutorat collectif6]:[Tutorat à distance6]])</f>
        <v>0</v>
      </c>
      <c r="AY189" s="25"/>
      <c r="AZ18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8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8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89">
        <f>SUM(Tableau5[[#This Row],[Total tutorat collectif ]:[Total tutorat à distance]])</f>
        <v>0</v>
      </c>
      <c r="BD189" s="25">
        <f>SUM(Tableau5[[#This Row],[Absences10]],Tableau5[[#This Row],[Absences11]],Tableau5[[#This Row],[Absences12]],Tableau5[[#This Row],[Absences1]],Tableau5[[#This Row],[Absences2]],Tableau5[[#This Row],[Absences3]],Tableau5[[#This Row],[Absences4]],Tableau5[[#This Row],[Absences5]],Tableau5[[#This Row],[Absences6]])</f>
        <v>0</v>
      </c>
    </row>
    <row r="190" spans="2:56" x14ac:dyDescent="0.35">
      <c r="B190" s="24"/>
      <c r="C190" t="str">
        <f>IFERROR(VLOOKUP(Tableau5[[#This Row],[Numéro étudiant]],Tableau2[[#All],[Numéro étudiant]:[Numéro de téléphone]],2,FALSE),"")</f>
        <v/>
      </c>
      <c r="D190" t="str">
        <f>IFERROR(VLOOKUP(Tableau5[[#This Row],[Numéro étudiant]],Tableau2[[#All],[Numéro étudiant]:[Numéro de téléphone]],3,FALSE),"")</f>
        <v/>
      </c>
      <c r="E190" t="str">
        <f>IFERROR(VLOOKUP(Tableau5[[#This Row],[Numéro étudiant]],Tableau2[[#All],[Numéro étudiant]:[Numéro de téléphone]],4,FALSE),"")</f>
        <v/>
      </c>
      <c r="F190" s="25" t="str">
        <f>IFERROR(VLOOKUP(Tableau5[[#This Row],[Numéro étudiant]],Tableau2[[#All],[Numéro étudiant]:[Numéro de téléphone]],5,FALSE),"")</f>
        <v/>
      </c>
      <c r="G190" s="24"/>
      <c r="J190">
        <f>SUM(Tableau5[[#This Row],[Tutorat collectif10]:[Tutorat à distance10]])</f>
        <v>0</v>
      </c>
      <c r="K190" s="25"/>
      <c r="L190" s="24"/>
      <c r="O190">
        <f>SUM(Tableau5[[#This Row],[Tutorat collectif11]:[Tutorat à distance11]])</f>
        <v>0</v>
      </c>
      <c r="P190" s="25"/>
      <c r="Q190" s="24"/>
      <c r="T190">
        <f>SUM(Tableau5[[#This Row],[Tutorat collectif12]:[Tutorat à distance12]])</f>
        <v>0</v>
      </c>
      <c r="U190" s="25"/>
      <c r="V190" s="24"/>
      <c r="Y190">
        <f>SUM(Tableau5[[#This Row],[Tutorat collectif1]:[Tutorat à distance1]])</f>
        <v>0</v>
      </c>
      <c r="Z190" s="25"/>
      <c r="AA190" s="24"/>
      <c r="AD190">
        <f>SUM(Tableau5[[#This Row],[Tutorat collectif2]:[Tutorat à distance2]])</f>
        <v>0</v>
      </c>
      <c r="AE190" s="25"/>
      <c r="AF190" s="24"/>
      <c r="AI190">
        <f>SUM(Tableau5[[#This Row],[Tutorat collectif3]:[Tutorat à distance3]])</f>
        <v>0</v>
      </c>
      <c r="AJ190" s="25"/>
      <c r="AK190" s="24"/>
      <c r="AN190">
        <f>SUM(Tableau5[[#This Row],[Tutorat collectif4]:[Tutorat à distance4]])</f>
        <v>0</v>
      </c>
      <c r="AO190" s="25"/>
      <c r="AP190" s="24"/>
      <c r="AS190">
        <f>SUM(Tableau5[[#This Row],[Tutorat collectif5]:[Tutorat à distance5]])</f>
        <v>0</v>
      </c>
      <c r="AT190" s="25"/>
      <c r="AU190" s="24"/>
      <c r="AX190">
        <f>SUM(Tableau5[[#This Row],[Tutorat collectif6]:[Tutorat à distance6]])</f>
        <v>0</v>
      </c>
      <c r="AY190" s="25"/>
      <c r="AZ19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0">
        <f>SUM(Tableau5[[#This Row],[Total tutorat collectif ]:[Total tutorat à distance]])</f>
        <v>0</v>
      </c>
      <c r="BD190" s="25">
        <f>SUM(Tableau5[[#This Row],[Absences10]],Tableau5[[#This Row],[Absences11]],Tableau5[[#This Row],[Absences12]],Tableau5[[#This Row],[Absences1]],Tableau5[[#This Row],[Absences2]],Tableau5[[#This Row],[Absences3]],Tableau5[[#This Row],[Absences4]],Tableau5[[#This Row],[Absences5]],Tableau5[[#This Row],[Absences6]])</f>
        <v>0</v>
      </c>
    </row>
    <row r="191" spans="2:56" x14ac:dyDescent="0.35">
      <c r="B191" s="24"/>
      <c r="C191" t="str">
        <f>IFERROR(VLOOKUP(Tableau5[[#This Row],[Numéro étudiant]],Tableau2[[#All],[Numéro étudiant]:[Numéro de téléphone]],2,FALSE),"")</f>
        <v/>
      </c>
      <c r="D191" t="str">
        <f>IFERROR(VLOOKUP(Tableau5[[#This Row],[Numéro étudiant]],Tableau2[[#All],[Numéro étudiant]:[Numéro de téléphone]],3,FALSE),"")</f>
        <v/>
      </c>
      <c r="E191" t="str">
        <f>IFERROR(VLOOKUP(Tableau5[[#This Row],[Numéro étudiant]],Tableau2[[#All],[Numéro étudiant]:[Numéro de téléphone]],4,FALSE),"")</f>
        <v/>
      </c>
      <c r="F191" s="25" t="str">
        <f>IFERROR(VLOOKUP(Tableau5[[#This Row],[Numéro étudiant]],Tableau2[[#All],[Numéro étudiant]:[Numéro de téléphone]],5,FALSE),"")</f>
        <v/>
      </c>
      <c r="G191" s="24"/>
      <c r="J191">
        <f>SUM(Tableau5[[#This Row],[Tutorat collectif10]:[Tutorat à distance10]])</f>
        <v>0</v>
      </c>
      <c r="K191" s="25"/>
      <c r="L191" s="24"/>
      <c r="O191">
        <f>SUM(Tableau5[[#This Row],[Tutorat collectif11]:[Tutorat à distance11]])</f>
        <v>0</v>
      </c>
      <c r="P191" s="25"/>
      <c r="Q191" s="24"/>
      <c r="T191">
        <f>SUM(Tableau5[[#This Row],[Tutorat collectif12]:[Tutorat à distance12]])</f>
        <v>0</v>
      </c>
      <c r="U191" s="25"/>
      <c r="V191" s="24"/>
      <c r="Y191">
        <f>SUM(Tableau5[[#This Row],[Tutorat collectif1]:[Tutorat à distance1]])</f>
        <v>0</v>
      </c>
      <c r="Z191" s="25"/>
      <c r="AA191" s="24"/>
      <c r="AD191">
        <f>SUM(Tableau5[[#This Row],[Tutorat collectif2]:[Tutorat à distance2]])</f>
        <v>0</v>
      </c>
      <c r="AE191" s="25"/>
      <c r="AF191" s="24"/>
      <c r="AI191">
        <f>SUM(Tableau5[[#This Row],[Tutorat collectif3]:[Tutorat à distance3]])</f>
        <v>0</v>
      </c>
      <c r="AJ191" s="25"/>
      <c r="AK191" s="24"/>
      <c r="AN191">
        <f>SUM(Tableau5[[#This Row],[Tutorat collectif4]:[Tutorat à distance4]])</f>
        <v>0</v>
      </c>
      <c r="AO191" s="25"/>
      <c r="AP191" s="24"/>
      <c r="AS191">
        <f>SUM(Tableau5[[#This Row],[Tutorat collectif5]:[Tutorat à distance5]])</f>
        <v>0</v>
      </c>
      <c r="AT191" s="25"/>
      <c r="AU191" s="24"/>
      <c r="AX191">
        <f>SUM(Tableau5[[#This Row],[Tutorat collectif6]:[Tutorat à distance6]])</f>
        <v>0</v>
      </c>
      <c r="AY191" s="25"/>
      <c r="AZ19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1">
        <f>SUM(Tableau5[[#This Row],[Total tutorat collectif ]:[Total tutorat à distance]])</f>
        <v>0</v>
      </c>
      <c r="BD191" s="25">
        <f>SUM(Tableau5[[#This Row],[Absences10]],Tableau5[[#This Row],[Absences11]],Tableau5[[#This Row],[Absences12]],Tableau5[[#This Row],[Absences1]],Tableau5[[#This Row],[Absences2]],Tableau5[[#This Row],[Absences3]],Tableau5[[#This Row],[Absences4]],Tableau5[[#This Row],[Absences5]],Tableau5[[#This Row],[Absences6]])</f>
        <v>0</v>
      </c>
    </row>
    <row r="192" spans="2:56" x14ac:dyDescent="0.35">
      <c r="B192" s="24"/>
      <c r="C192" t="str">
        <f>IFERROR(VLOOKUP(Tableau5[[#This Row],[Numéro étudiant]],Tableau2[[#All],[Numéro étudiant]:[Numéro de téléphone]],2,FALSE),"")</f>
        <v/>
      </c>
      <c r="D192" t="str">
        <f>IFERROR(VLOOKUP(Tableau5[[#This Row],[Numéro étudiant]],Tableau2[[#All],[Numéro étudiant]:[Numéro de téléphone]],3,FALSE),"")</f>
        <v/>
      </c>
      <c r="E192" t="str">
        <f>IFERROR(VLOOKUP(Tableau5[[#This Row],[Numéro étudiant]],Tableau2[[#All],[Numéro étudiant]:[Numéro de téléphone]],4,FALSE),"")</f>
        <v/>
      </c>
      <c r="F192" s="25" t="str">
        <f>IFERROR(VLOOKUP(Tableau5[[#This Row],[Numéro étudiant]],Tableau2[[#All],[Numéro étudiant]:[Numéro de téléphone]],5,FALSE),"")</f>
        <v/>
      </c>
      <c r="G192" s="24"/>
      <c r="J192">
        <f>SUM(Tableau5[[#This Row],[Tutorat collectif10]:[Tutorat à distance10]])</f>
        <v>0</v>
      </c>
      <c r="K192" s="25"/>
      <c r="L192" s="24"/>
      <c r="O192">
        <f>SUM(Tableau5[[#This Row],[Tutorat collectif11]:[Tutorat à distance11]])</f>
        <v>0</v>
      </c>
      <c r="P192" s="25"/>
      <c r="Q192" s="24"/>
      <c r="T192">
        <f>SUM(Tableau5[[#This Row],[Tutorat collectif12]:[Tutorat à distance12]])</f>
        <v>0</v>
      </c>
      <c r="U192" s="25"/>
      <c r="V192" s="24"/>
      <c r="Y192">
        <f>SUM(Tableau5[[#This Row],[Tutorat collectif1]:[Tutorat à distance1]])</f>
        <v>0</v>
      </c>
      <c r="Z192" s="25"/>
      <c r="AA192" s="24"/>
      <c r="AD192">
        <f>SUM(Tableau5[[#This Row],[Tutorat collectif2]:[Tutorat à distance2]])</f>
        <v>0</v>
      </c>
      <c r="AE192" s="25"/>
      <c r="AF192" s="24"/>
      <c r="AI192">
        <f>SUM(Tableau5[[#This Row],[Tutorat collectif3]:[Tutorat à distance3]])</f>
        <v>0</v>
      </c>
      <c r="AJ192" s="25"/>
      <c r="AK192" s="24"/>
      <c r="AN192">
        <f>SUM(Tableau5[[#This Row],[Tutorat collectif4]:[Tutorat à distance4]])</f>
        <v>0</v>
      </c>
      <c r="AO192" s="25"/>
      <c r="AP192" s="24"/>
      <c r="AS192">
        <f>SUM(Tableau5[[#This Row],[Tutorat collectif5]:[Tutorat à distance5]])</f>
        <v>0</v>
      </c>
      <c r="AT192" s="25"/>
      <c r="AU192" s="24"/>
      <c r="AX192">
        <f>SUM(Tableau5[[#This Row],[Tutorat collectif6]:[Tutorat à distance6]])</f>
        <v>0</v>
      </c>
      <c r="AY192" s="25"/>
      <c r="AZ19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2">
        <f>SUM(Tableau5[[#This Row],[Total tutorat collectif ]:[Total tutorat à distance]])</f>
        <v>0</v>
      </c>
      <c r="BD192" s="25">
        <f>SUM(Tableau5[[#This Row],[Absences10]],Tableau5[[#This Row],[Absences11]],Tableau5[[#This Row],[Absences12]],Tableau5[[#This Row],[Absences1]],Tableau5[[#This Row],[Absences2]],Tableau5[[#This Row],[Absences3]],Tableau5[[#This Row],[Absences4]],Tableau5[[#This Row],[Absences5]],Tableau5[[#This Row],[Absences6]])</f>
        <v>0</v>
      </c>
    </row>
    <row r="193" spans="2:56" x14ac:dyDescent="0.35">
      <c r="B193" s="24"/>
      <c r="C193" t="str">
        <f>IFERROR(VLOOKUP(Tableau5[[#This Row],[Numéro étudiant]],Tableau2[[#All],[Numéro étudiant]:[Numéro de téléphone]],2,FALSE),"")</f>
        <v/>
      </c>
      <c r="D193" t="str">
        <f>IFERROR(VLOOKUP(Tableau5[[#This Row],[Numéro étudiant]],Tableau2[[#All],[Numéro étudiant]:[Numéro de téléphone]],3,FALSE),"")</f>
        <v/>
      </c>
      <c r="E193" t="str">
        <f>IFERROR(VLOOKUP(Tableau5[[#This Row],[Numéro étudiant]],Tableau2[[#All],[Numéro étudiant]:[Numéro de téléphone]],4,FALSE),"")</f>
        <v/>
      </c>
      <c r="F193" s="25" t="str">
        <f>IFERROR(VLOOKUP(Tableau5[[#This Row],[Numéro étudiant]],Tableau2[[#All],[Numéro étudiant]:[Numéro de téléphone]],5,FALSE),"")</f>
        <v/>
      </c>
      <c r="G193" s="24"/>
      <c r="J193">
        <f>SUM(Tableau5[[#This Row],[Tutorat collectif10]:[Tutorat à distance10]])</f>
        <v>0</v>
      </c>
      <c r="K193" s="25"/>
      <c r="L193" s="24"/>
      <c r="O193">
        <f>SUM(Tableau5[[#This Row],[Tutorat collectif11]:[Tutorat à distance11]])</f>
        <v>0</v>
      </c>
      <c r="P193" s="25"/>
      <c r="Q193" s="24"/>
      <c r="T193">
        <f>SUM(Tableau5[[#This Row],[Tutorat collectif12]:[Tutorat à distance12]])</f>
        <v>0</v>
      </c>
      <c r="U193" s="25"/>
      <c r="V193" s="24"/>
      <c r="Y193">
        <f>SUM(Tableau5[[#This Row],[Tutorat collectif1]:[Tutorat à distance1]])</f>
        <v>0</v>
      </c>
      <c r="Z193" s="25"/>
      <c r="AA193" s="24"/>
      <c r="AD193">
        <f>SUM(Tableau5[[#This Row],[Tutorat collectif2]:[Tutorat à distance2]])</f>
        <v>0</v>
      </c>
      <c r="AE193" s="25"/>
      <c r="AF193" s="24"/>
      <c r="AI193">
        <f>SUM(Tableau5[[#This Row],[Tutorat collectif3]:[Tutorat à distance3]])</f>
        <v>0</v>
      </c>
      <c r="AJ193" s="25"/>
      <c r="AK193" s="24"/>
      <c r="AN193">
        <f>SUM(Tableau5[[#This Row],[Tutorat collectif4]:[Tutorat à distance4]])</f>
        <v>0</v>
      </c>
      <c r="AO193" s="25"/>
      <c r="AP193" s="24"/>
      <c r="AS193">
        <f>SUM(Tableau5[[#This Row],[Tutorat collectif5]:[Tutorat à distance5]])</f>
        <v>0</v>
      </c>
      <c r="AT193" s="25"/>
      <c r="AU193" s="24"/>
      <c r="AX193">
        <f>SUM(Tableau5[[#This Row],[Tutorat collectif6]:[Tutorat à distance6]])</f>
        <v>0</v>
      </c>
      <c r="AY193" s="25"/>
      <c r="AZ19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3">
        <f>SUM(Tableau5[[#This Row],[Total tutorat collectif ]:[Total tutorat à distance]])</f>
        <v>0</v>
      </c>
      <c r="BD193" s="25">
        <f>SUM(Tableau5[[#This Row],[Absences10]],Tableau5[[#This Row],[Absences11]],Tableau5[[#This Row],[Absences12]],Tableau5[[#This Row],[Absences1]],Tableau5[[#This Row],[Absences2]],Tableau5[[#This Row],[Absences3]],Tableau5[[#This Row],[Absences4]],Tableau5[[#This Row],[Absences5]],Tableau5[[#This Row],[Absences6]])</f>
        <v>0</v>
      </c>
    </row>
    <row r="194" spans="2:56" x14ac:dyDescent="0.35">
      <c r="B194" s="24"/>
      <c r="C194" t="str">
        <f>IFERROR(VLOOKUP(Tableau5[[#This Row],[Numéro étudiant]],Tableau2[[#All],[Numéro étudiant]:[Numéro de téléphone]],2,FALSE),"")</f>
        <v/>
      </c>
      <c r="D194" t="str">
        <f>IFERROR(VLOOKUP(Tableau5[[#This Row],[Numéro étudiant]],Tableau2[[#All],[Numéro étudiant]:[Numéro de téléphone]],3,FALSE),"")</f>
        <v/>
      </c>
      <c r="E194" t="str">
        <f>IFERROR(VLOOKUP(Tableau5[[#This Row],[Numéro étudiant]],Tableau2[[#All],[Numéro étudiant]:[Numéro de téléphone]],4,FALSE),"")</f>
        <v/>
      </c>
      <c r="F194" s="25" t="str">
        <f>IFERROR(VLOOKUP(Tableau5[[#This Row],[Numéro étudiant]],Tableau2[[#All],[Numéro étudiant]:[Numéro de téléphone]],5,FALSE),"")</f>
        <v/>
      </c>
      <c r="G194" s="24"/>
      <c r="J194">
        <f>SUM(Tableau5[[#This Row],[Tutorat collectif10]:[Tutorat à distance10]])</f>
        <v>0</v>
      </c>
      <c r="K194" s="25"/>
      <c r="L194" s="24"/>
      <c r="O194">
        <f>SUM(Tableau5[[#This Row],[Tutorat collectif11]:[Tutorat à distance11]])</f>
        <v>0</v>
      </c>
      <c r="P194" s="25"/>
      <c r="Q194" s="24"/>
      <c r="T194">
        <f>SUM(Tableau5[[#This Row],[Tutorat collectif12]:[Tutorat à distance12]])</f>
        <v>0</v>
      </c>
      <c r="U194" s="25"/>
      <c r="V194" s="24"/>
      <c r="Y194">
        <f>SUM(Tableau5[[#This Row],[Tutorat collectif1]:[Tutorat à distance1]])</f>
        <v>0</v>
      </c>
      <c r="Z194" s="25"/>
      <c r="AA194" s="24"/>
      <c r="AD194">
        <f>SUM(Tableau5[[#This Row],[Tutorat collectif2]:[Tutorat à distance2]])</f>
        <v>0</v>
      </c>
      <c r="AE194" s="25"/>
      <c r="AF194" s="24"/>
      <c r="AI194">
        <f>SUM(Tableau5[[#This Row],[Tutorat collectif3]:[Tutorat à distance3]])</f>
        <v>0</v>
      </c>
      <c r="AJ194" s="25"/>
      <c r="AK194" s="24"/>
      <c r="AN194">
        <f>SUM(Tableau5[[#This Row],[Tutorat collectif4]:[Tutorat à distance4]])</f>
        <v>0</v>
      </c>
      <c r="AO194" s="25"/>
      <c r="AP194" s="24"/>
      <c r="AS194">
        <f>SUM(Tableau5[[#This Row],[Tutorat collectif5]:[Tutorat à distance5]])</f>
        <v>0</v>
      </c>
      <c r="AT194" s="25"/>
      <c r="AU194" s="24"/>
      <c r="AX194">
        <f>SUM(Tableau5[[#This Row],[Tutorat collectif6]:[Tutorat à distance6]])</f>
        <v>0</v>
      </c>
      <c r="AY194" s="25"/>
      <c r="AZ19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4">
        <f>SUM(Tableau5[[#This Row],[Total tutorat collectif ]:[Total tutorat à distance]])</f>
        <v>0</v>
      </c>
      <c r="BD194" s="25">
        <f>SUM(Tableau5[[#This Row],[Absences10]],Tableau5[[#This Row],[Absences11]],Tableau5[[#This Row],[Absences12]],Tableau5[[#This Row],[Absences1]],Tableau5[[#This Row],[Absences2]],Tableau5[[#This Row],[Absences3]],Tableau5[[#This Row],[Absences4]],Tableau5[[#This Row],[Absences5]],Tableau5[[#This Row],[Absences6]])</f>
        <v>0</v>
      </c>
    </row>
    <row r="195" spans="2:56" x14ac:dyDescent="0.35">
      <c r="B195" s="24"/>
      <c r="C195" t="str">
        <f>IFERROR(VLOOKUP(Tableau5[[#This Row],[Numéro étudiant]],Tableau2[[#All],[Numéro étudiant]:[Numéro de téléphone]],2,FALSE),"")</f>
        <v/>
      </c>
      <c r="D195" t="str">
        <f>IFERROR(VLOOKUP(Tableau5[[#This Row],[Numéro étudiant]],Tableau2[[#All],[Numéro étudiant]:[Numéro de téléphone]],3,FALSE),"")</f>
        <v/>
      </c>
      <c r="E195" t="str">
        <f>IFERROR(VLOOKUP(Tableau5[[#This Row],[Numéro étudiant]],Tableau2[[#All],[Numéro étudiant]:[Numéro de téléphone]],4,FALSE),"")</f>
        <v/>
      </c>
      <c r="F195" s="25" t="str">
        <f>IFERROR(VLOOKUP(Tableau5[[#This Row],[Numéro étudiant]],Tableau2[[#All],[Numéro étudiant]:[Numéro de téléphone]],5,FALSE),"")</f>
        <v/>
      </c>
      <c r="G195" s="24"/>
      <c r="J195">
        <f>SUM(Tableau5[[#This Row],[Tutorat collectif10]:[Tutorat à distance10]])</f>
        <v>0</v>
      </c>
      <c r="K195" s="25"/>
      <c r="L195" s="24"/>
      <c r="O195">
        <f>SUM(Tableau5[[#This Row],[Tutorat collectif11]:[Tutorat à distance11]])</f>
        <v>0</v>
      </c>
      <c r="P195" s="25"/>
      <c r="Q195" s="24"/>
      <c r="T195">
        <f>SUM(Tableau5[[#This Row],[Tutorat collectif12]:[Tutorat à distance12]])</f>
        <v>0</v>
      </c>
      <c r="U195" s="25"/>
      <c r="V195" s="24"/>
      <c r="Y195">
        <f>SUM(Tableau5[[#This Row],[Tutorat collectif1]:[Tutorat à distance1]])</f>
        <v>0</v>
      </c>
      <c r="Z195" s="25"/>
      <c r="AA195" s="24"/>
      <c r="AD195">
        <f>SUM(Tableau5[[#This Row],[Tutorat collectif2]:[Tutorat à distance2]])</f>
        <v>0</v>
      </c>
      <c r="AE195" s="25"/>
      <c r="AF195" s="24"/>
      <c r="AI195">
        <f>SUM(Tableau5[[#This Row],[Tutorat collectif3]:[Tutorat à distance3]])</f>
        <v>0</v>
      </c>
      <c r="AJ195" s="25"/>
      <c r="AK195" s="24"/>
      <c r="AN195">
        <f>SUM(Tableau5[[#This Row],[Tutorat collectif4]:[Tutorat à distance4]])</f>
        <v>0</v>
      </c>
      <c r="AO195" s="25"/>
      <c r="AP195" s="24"/>
      <c r="AS195">
        <f>SUM(Tableau5[[#This Row],[Tutorat collectif5]:[Tutorat à distance5]])</f>
        <v>0</v>
      </c>
      <c r="AT195" s="25"/>
      <c r="AU195" s="24"/>
      <c r="AX195">
        <f>SUM(Tableau5[[#This Row],[Tutorat collectif6]:[Tutorat à distance6]])</f>
        <v>0</v>
      </c>
      <c r="AY195" s="25"/>
      <c r="AZ19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5">
        <f>SUM(Tableau5[[#This Row],[Total tutorat collectif ]:[Total tutorat à distance]])</f>
        <v>0</v>
      </c>
      <c r="BD195" s="25">
        <f>SUM(Tableau5[[#This Row],[Absences10]],Tableau5[[#This Row],[Absences11]],Tableau5[[#This Row],[Absences12]],Tableau5[[#This Row],[Absences1]],Tableau5[[#This Row],[Absences2]],Tableau5[[#This Row],[Absences3]],Tableau5[[#This Row],[Absences4]],Tableau5[[#This Row],[Absences5]],Tableau5[[#This Row],[Absences6]])</f>
        <v>0</v>
      </c>
    </row>
    <row r="196" spans="2:56" x14ac:dyDescent="0.35">
      <c r="B196" s="24"/>
      <c r="C196" t="str">
        <f>IFERROR(VLOOKUP(Tableau5[[#This Row],[Numéro étudiant]],Tableau2[[#All],[Numéro étudiant]:[Numéro de téléphone]],2,FALSE),"")</f>
        <v/>
      </c>
      <c r="D196" t="str">
        <f>IFERROR(VLOOKUP(Tableau5[[#This Row],[Numéro étudiant]],Tableau2[[#All],[Numéro étudiant]:[Numéro de téléphone]],3,FALSE),"")</f>
        <v/>
      </c>
      <c r="E196" t="str">
        <f>IFERROR(VLOOKUP(Tableau5[[#This Row],[Numéro étudiant]],Tableau2[[#All],[Numéro étudiant]:[Numéro de téléphone]],4,FALSE),"")</f>
        <v/>
      </c>
      <c r="F196" s="25" t="str">
        <f>IFERROR(VLOOKUP(Tableau5[[#This Row],[Numéro étudiant]],Tableau2[[#All],[Numéro étudiant]:[Numéro de téléphone]],5,FALSE),"")</f>
        <v/>
      </c>
      <c r="G196" s="24"/>
      <c r="J196">
        <f>SUM(Tableau5[[#This Row],[Tutorat collectif10]:[Tutorat à distance10]])</f>
        <v>0</v>
      </c>
      <c r="K196" s="25"/>
      <c r="L196" s="24"/>
      <c r="O196">
        <f>SUM(Tableau5[[#This Row],[Tutorat collectif11]:[Tutorat à distance11]])</f>
        <v>0</v>
      </c>
      <c r="P196" s="25"/>
      <c r="Q196" s="24"/>
      <c r="T196">
        <f>SUM(Tableau5[[#This Row],[Tutorat collectif12]:[Tutorat à distance12]])</f>
        <v>0</v>
      </c>
      <c r="U196" s="25"/>
      <c r="V196" s="24"/>
      <c r="Y196">
        <f>SUM(Tableau5[[#This Row],[Tutorat collectif1]:[Tutorat à distance1]])</f>
        <v>0</v>
      </c>
      <c r="Z196" s="25"/>
      <c r="AA196" s="24"/>
      <c r="AD196">
        <f>SUM(Tableau5[[#This Row],[Tutorat collectif2]:[Tutorat à distance2]])</f>
        <v>0</v>
      </c>
      <c r="AE196" s="25"/>
      <c r="AF196" s="24"/>
      <c r="AI196">
        <f>SUM(Tableau5[[#This Row],[Tutorat collectif3]:[Tutorat à distance3]])</f>
        <v>0</v>
      </c>
      <c r="AJ196" s="25"/>
      <c r="AK196" s="24"/>
      <c r="AN196">
        <f>SUM(Tableau5[[#This Row],[Tutorat collectif4]:[Tutorat à distance4]])</f>
        <v>0</v>
      </c>
      <c r="AO196" s="25"/>
      <c r="AP196" s="24"/>
      <c r="AS196">
        <f>SUM(Tableau5[[#This Row],[Tutorat collectif5]:[Tutorat à distance5]])</f>
        <v>0</v>
      </c>
      <c r="AT196" s="25"/>
      <c r="AU196" s="24"/>
      <c r="AX196">
        <f>SUM(Tableau5[[#This Row],[Tutorat collectif6]:[Tutorat à distance6]])</f>
        <v>0</v>
      </c>
      <c r="AY196" s="25"/>
      <c r="AZ19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6">
        <f>SUM(Tableau5[[#This Row],[Total tutorat collectif ]:[Total tutorat à distance]])</f>
        <v>0</v>
      </c>
      <c r="BD196" s="25">
        <f>SUM(Tableau5[[#This Row],[Absences10]],Tableau5[[#This Row],[Absences11]],Tableau5[[#This Row],[Absences12]],Tableau5[[#This Row],[Absences1]],Tableau5[[#This Row],[Absences2]],Tableau5[[#This Row],[Absences3]],Tableau5[[#This Row],[Absences4]],Tableau5[[#This Row],[Absences5]],Tableau5[[#This Row],[Absences6]])</f>
        <v>0</v>
      </c>
    </row>
    <row r="197" spans="2:56" x14ac:dyDescent="0.35">
      <c r="B197" s="24"/>
      <c r="C197" t="str">
        <f>IFERROR(VLOOKUP(Tableau5[[#This Row],[Numéro étudiant]],Tableau2[[#All],[Numéro étudiant]:[Numéro de téléphone]],2,FALSE),"")</f>
        <v/>
      </c>
      <c r="D197" t="str">
        <f>IFERROR(VLOOKUP(Tableau5[[#This Row],[Numéro étudiant]],Tableau2[[#All],[Numéro étudiant]:[Numéro de téléphone]],3,FALSE),"")</f>
        <v/>
      </c>
      <c r="E197" t="str">
        <f>IFERROR(VLOOKUP(Tableau5[[#This Row],[Numéro étudiant]],Tableau2[[#All],[Numéro étudiant]:[Numéro de téléphone]],4,FALSE),"")</f>
        <v/>
      </c>
      <c r="F197" s="25" t="str">
        <f>IFERROR(VLOOKUP(Tableau5[[#This Row],[Numéro étudiant]],Tableau2[[#All],[Numéro étudiant]:[Numéro de téléphone]],5,FALSE),"")</f>
        <v/>
      </c>
      <c r="G197" s="24"/>
      <c r="J197">
        <f>SUM(Tableau5[[#This Row],[Tutorat collectif10]:[Tutorat à distance10]])</f>
        <v>0</v>
      </c>
      <c r="K197" s="25"/>
      <c r="L197" s="24"/>
      <c r="O197">
        <f>SUM(Tableau5[[#This Row],[Tutorat collectif11]:[Tutorat à distance11]])</f>
        <v>0</v>
      </c>
      <c r="P197" s="25"/>
      <c r="Q197" s="24"/>
      <c r="T197">
        <f>SUM(Tableau5[[#This Row],[Tutorat collectif12]:[Tutorat à distance12]])</f>
        <v>0</v>
      </c>
      <c r="U197" s="25"/>
      <c r="V197" s="24"/>
      <c r="Y197">
        <f>SUM(Tableau5[[#This Row],[Tutorat collectif1]:[Tutorat à distance1]])</f>
        <v>0</v>
      </c>
      <c r="Z197" s="25"/>
      <c r="AA197" s="24"/>
      <c r="AD197">
        <f>SUM(Tableau5[[#This Row],[Tutorat collectif2]:[Tutorat à distance2]])</f>
        <v>0</v>
      </c>
      <c r="AE197" s="25"/>
      <c r="AF197" s="24"/>
      <c r="AI197">
        <f>SUM(Tableau5[[#This Row],[Tutorat collectif3]:[Tutorat à distance3]])</f>
        <v>0</v>
      </c>
      <c r="AJ197" s="25"/>
      <c r="AK197" s="24"/>
      <c r="AN197">
        <f>SUM(Tableau5[[#This Row],[Tutorat collectif4]:[Tutorat à distance4]])</f>
        <v>0</v>
      </c>
      <c r="AO197" s="25"/>
      <c r="AP197" s="24"/>
      <c r="AS197">
        <f>SUM(Tableau5[[#This Row],[Tutorat collectif5]:[Tutorat à distance5]])</f>
        <v>0</v>
      </c>
      <c r="AT197" s="25"/>
      <c r="AU197" s="24"/>
      <c r="AX197">
        <f>SUM(Tableau5[[#This Row],[Tutorat collectif6]:[Tutorat à distance6]])</f>
        <v>0</v>
      </c>
      <c r="AY197" s="25"/>
      <c r="AZ19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7">
        <f>SUM(Tableau5[[#This Row],[Total tutorat collectif ]:[Total tutorat à distance]])</f>
        <v>0</v>
      </c>
      <c r="BD197" s="25">
        <f>SUM(Tableau5[[#This Row],[Absences10]],Tableau5[[#This Row],[Absences11]],Tableau5[[#This Row],[Absences12]],Tableau5[[#This Row],[Absences1]],Tableau5[[#This Row],[Absences2]],Tableau5[[#This Row],[Absences3]],Tableau5[[#This Row],[Absences4]],Tableau5[[#This Row],[Absences5]],Tableau5[[#This Row],[Absences6]])</f>
        <v>0</v>
      </c>
    </row>
    <row r="198" spans="2:56" x14ac:dyDescent="0.35">
      <c r="B198" s="24"/>
      <c r="C198" t="str">
        <f>IFERROR(VLOOKUP(Tableau5[[#This Row],[Numéro étudiant]],Tableau2[[#All],[Numéro étudiant]:[Numéro de téléphone]],2,FALSE),"")</f>
        <v/>
      </c>
      <c r="D198" t="str">
        <f>IFERROR(VLOOKUP(Tableau5[[#This Row],[Numéro étudiant]],Tableau2[[#All],[Numéro étudiant]:[Numéro de téléphone]],3,FALSE),"")</f>
        <v/>
      </c>
      <c r="E198" t="str">
        <f>IFERROR(VLOOKUP(Tableau5[[#This Row],[Numéro étudiant]],Tableau2[[#All],[Numéro étudiant]:[Numéro de téléphone]],4,FALSE),"")</f>
        <v/>
      </c>
      <c r="F198" s="25" t="str">
        <f>IFERROR(VLOOKUP(Tableau5[[#This Row],[Numéro étudiant]],Tableau2[[#All],[Numéro étudiant]:[Numéro de téléphone]],5,FALSE),"")</f>
        <v/>
      </c>
      <c r="G198" s="24"/>
      <c r="J198">
        <f>SUM(Tableau5[[#This Row],[Tutorat collectif10]:[Tutorat à distance10]])</f>
        <v>0</v>
      </c>
      <c r="K198" s="25"/>
      <c r="L198" s="24"/>
      <c r="O198">
        <f>SUM(Tableau5[[#This Row],[Tutorat collectif11]:[Tutorat à distance11]])</f>
        <v>0</v>
      </c>
      <c r="P198" s="25"/>
      <c r="Q198" s="24"/>
      <c r="T198">
        <f>SUM(Tableau5[[#This Row],[Tutorat collectif12]:[Tutorat à distance12]])</f>
        <v>0</v>
      </c>
      <c r="U198" s="25"/>
      <c r="V198" s="24"/>
      <c r="Y198">
        <f>SUM(Tableau5[[#This Row],[Tutorat collectif1]:[Tutorat à distance1]])</f>
        <v>0</v>
      </c>
      <c r="Z198" s="25"/>
      <c r="AA198" s="24"/>
      <c r="AD198">
        <f>SUM(Tableau5[[#This Row],[Tutorat collectif2]:[Tutorat à distance2]])</f>
        <v>0</v>
      </c>
      <c r="AE198" s="25"/>
      <c r="AF198" s="24"/>
      <c r="AI198">
        <f>SUM(Tableau5[[#This Row],[Tutorat collectif3]:[Tutorat à distance3]])</f>
        <v>0</v>
      </c>
      <c r="AJ198" s="25"/>
      <c r="AK198" s="24"/>
      <c r="AN198">
        <f>SUM(Tableau5[[#This Row],[Tutorat collectif4]:[Tutorat à distance4]])</f>
        <v>0</v>
      </c>
      <c r="AO198" s="25"/>
      <c r="AP198" s="24"/>
      <c r="AS198">
        <f>SUM(Tableau5[[#This Row],[Tutorat collectif5]:[Tutorat à distance5]])</f>
        <v>0</v>
      </c>
      <c r="AT198" s="25"/>
      <c r="AU198" s="24"/>
      <c r="AX198">
        <f>SUM(Tableau5[[#This Row],[Tutorat collectif6]:[Tutorat à distance6]])</f>
        <v>0</v>
      </c>
      <c r="AY198" s="25"/>
      <c r="AZ19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8">
        <f>SUM(Tableau5[[#This Row],[Total tutorat collectif ]:[Total tutorat à distance]])</f>
        <v>0</v>
      </c>
      <c r="BD198" s="25">
        <f>SUM(Tableau5[[#This Row],[Absences10]],Tableau5[[#This Row],[Absences11]],Tableau5[[#This Row],[Absences12]],Tableau5[[#This Row],[Absences1]],Tableau5[[#This Row],[Absences2]],Tableau5[[#This Row],[Absences3]],Tableau5[[#This Row],[Absences4]],Tableau5[[#This Row],[Absences5]],Tableau5[[#This Row],[Absences6]])</f>
        <v>0</v>
      </c>
    </row>
    <row r="199" spans="2:56" x14ac:dyDescent="0.35">
      <c r="B199" s="24"/>
      <c r="C199" t="str">
        <f>IFERROR(VLOOKUP(Tableau5[[#This Row],[Numéro étudiant]],Tableau2[[#All],[Numéro étudiant]:[Numéro de téléphone]],2,FALSE),"")</f>
        <v/>
      </c>
      <c r="D199" t="str">
        <f>IFERROR(VLOOKUP(Tableau5[[#This Row],[Numéro étudiant]],Tableau2[[#All],[Numéro étudiant]:[Numéro de téléphone]],3,FALSE),"")</f>
        <v/>
      </c>
      <c r="E199" t="str">
        <f>IFERROR(VLOOKUP(Tableau5[[#This Row],[Numéro étudiant]],Tableau2[[#All],[Numéro étudiant]:[Numéro de téléphone]],4,FALSE),"")</f>
        <v/>
      </c>
      <c r="F199" s="25" t="str">
        <f>IFERROR(VLOOKUP(Tableau5[[#This Row],[Numéro étudiant]],Tableau2[[#All],[Numéro étudiant]:[Numéro de téléphone]],5,FALSE),"")</f>
        <v/>
      </c>
      <c r="G199" s="24"/>
      <c r="J199">
        <f>SUM(Tableau5[[#This Row],[Tutorat collectif10]:[Tutorat à distance10]])</f>
        <v>0</v>
      </c>
      <c r="K199" s="25"/>
      <c r="L199" s="24"/>
      <c r="O199">
        <f>SUM(Tableau5[[#This Row],[Tutorat collectif11]:[Tutorat à distance11]])</f>
        <v>0</v>
      </c>
      <c r="P199" s="25"/>
      <c r="Q199" s="24"/>
      <c r="T199">
        <f>SUM(Tableau5[[#This Row],[Tutorat collectif12]:[Tutorat à distance12]])</f>
        <v>0</v>
      </c>
      <c r="U199" s="25"/>
      <c r="V199" s="24"/>
      <c r="Y199">
        <f>SUM(Tableau5[[#This Row],[Tutorat collectif1]:[Tutorat à distance1]])</f>
        <v>0</v>
      </c>
      <c r="Z199" s="25"/>
      <c r="AA199" s="24"/>
      <c r="AD199">
        <f>SUM(Tableau5[[#This Row],[Tutorat collectif2]:[Tutorat à distance2]])</f>
        <v>0</v>
      </c>
      <c r="AE199" s="25"/>
      <c r="AF199" s="24"/>
      <c r="AI199">
        <f>SUM(Tableau5[[#This Row],[Tutorat collectif3]:[Tutorat à distance3]])</f>
        <v>0</v>
      </c>
      <c r="AJ199" s="25"/>
      <c r="AK199" s="24"/>
      <c r="AN199">
        <f>SUM(Tableau5[[#This Row],[Tutorat collectif4]:[Tutorat à distance4]])</f>
        <v>0</v>
      </c>
      <c r="AO199" s="25"/>
      <c r="AP199" s="24"/>
      <c r="AS199">
        <f>SUM(Tableau5[[#This Row],[Tutorat collectif5]:[Tutorat à distance5]])</f>
        <v>0</v>
      </c>
      <c r="AT199" s="25"/>
      <c r="AU199" s="24"/>
      <c r="AX199">
        <f>SUM(Tableau5[[#This Row],[Tutorat collectif6]:[Tutorat à distance6]])</f>
        <v>0</v>
      </c>
      <c r="AY199" s="25"/>
      <c r="AZ19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19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19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199">
        <f>SUM(Tableau5[[#This Row],[Total tutorat collectif ]:[Total tutorat à distance]])</f>
        <v>0</v>
      </c>
      <c r="BD199" s="25">
        <f>SUM(Tableau5[[#This Row],[Absences10]],Tableau5[[#This Row],[Absences11]],Tableau5[[#This Row],[Absences12]],Tableau5[[#This Row],[Absences1]],Tableau5[[#This Row],[Absences2]],Tableau5[[#This Row],[Absences3]],Tableau5[[#This Row],[Absences4]],Tableau5[[#This Row],[Absences5]],Tableau5[[#This Row],[Absences6]])</f>
        <v>0</v>
      </c>
    </row>
    <row r="200" spans="2:56" x14ac:dyDescent="0.35">
      <c r="B200" s="24"/>
      <c r="C200" t="str">
        <f>IFERROR(VLOOKUP(Tableau5[[#This Row],[Numéro étudiant]],Tableau2[[#All],[Numéro étudiant]:[Numéro de téléphone]],2,FALSE),"")</f>
        <v/>
      </c>
      <c r="D200" t="str">
        <f>IFERROR(VLOOKUP(Tableau5[[#This Row],[Numéro étudiant]],Tableau2[[#All],[Numéro étudiant]:[Numéro de téléphone]],3,FALSE),"")</f>
        <v/>
      </c>
      <c r="E200" t="str">
        <f>IFERROR(VLOOKUP(Tableau5[[#This Row],[Numéro étudiant]],Tableau2[[#All],[Numéro étudiant]:[Numéro de téléphone]],4,FALSE),"")</f>
        <v/>
      </c>
      <c r="F200" s="25" t="str">
        <f>IFERROR(VLOOKUP(Tableau5[[#This Row],[Numéro étudiant]],Tableau2[[#All],[Numéro étudiant]:[Numéro de téléphone]],5,FALSE),"")</f>
        <v/>
      </c>
      <c r="G200" s="24"/>
      <c r="J200">
        <f>SUM(Tableau5[[#This Row],[Tutorat collectif10]:[Tutorat à distance10]])</f>
        <v>0</v>
      </c>
      <c r="K200" s="25"/>
      <c r="L200" s="24"/>
      <c r="O200">
        <f>SUM(Tableau5[[#This Row],[Tutorat collectif11]:[Tutorat à distance11]])</f>
        <v>0</v>
      </c>
      <c r="P200" s="25"/>
      <c r="Q200" s="24"/>
      <c r="T200">
        <f>SUM(Tableau5[[#This Row],[Tutorat collectif12]:[Tutorat à distance12]])</f>
        <v>0</v>
      </c>
      <c r="U200" s="25"/>
      <c r="V200" s="24"/>
      <c r="Y200">
        <f>SUM(Tableau5[[#This Row],[Tutorat collectif1]:[Tutorat à distance1]])</f>
        <v>0</v>
      </c>
      <c r="Z200" s="25"/>
      <c r="AA200" s="24"/>
      <c r="AD200">
        <f>SUM(Tableau5[[#This Row],[Tutorat collectif2]:[Tutorat à distance2]])</f>
        <v>0</v>
      </c>
      <c r="AE200" s="25"/>
      <c r="AF200" s="24"/>
      <c r="AI200">
        <f>SUM(Tableau5[[#This Row],[Tutorat collectif3]:[Tutorat à distance3]])</f>
        <v>0</v>
      </c>
      <c r="AJ200" s="25"/>
      <c r="AK200" s="24"/>
      <c r="AN200">
        <f>SUM(Tableau5[[#This Row],[Tutorat collectif4]:[Tutorat à distance4]])</f>
        <v>0</v>
      </c>
      <c r="AO200" s="25"/>
      <c r="AP200" s="24"/>
      <c r="AS200">
        <f>SUM(Tableau5[[#This Row],[Tutorat collectif5]:[Tutorat à distance5]])</f>
        <v>0</v>
      </c>
      <c r="AT200" s="25"/>
      <c r="AU200" s="24"/>
      <c r="AX200">
        <f>SUM(Tableau5[[#This Row],[Tutorat collectif6]:[Tutorat à distance6]])</f>
        <v>0</v>
      </c>
      <c r="AY200" s="25"/>
      <c r="AZ20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0">
        <f>SUM(Tableau5[[#This Row],[Total tutorat collectif ]:[Total tutorat à distance]])</f>
        <v>0</v>
      </c>
      <c r="BD200" s="25">
        <f>SUM(Tableau5[[#This Row],[Absences10]],Tableau5[[#This Row],[Absences11]],Tableau5[[#This Row],[Absences12]],Tableau5[[#This Row],[Absences1]],Tableau5[[#This Row],[Absences2]],Tableau5[[#This Row],[Absences3]],Tableau5[[#This Row],[Absences4]],Tableau5[[#This Row],[Absences5]],Tableau5[[#This Row],[Absences6]])</f>
        <v>0</v>
      </c>
    </row>
    <row r="201" spans="2:56" x14ac:dyDescent="0.35">
      <c r="B201" s="24"/>
      <c r="C201" t="str">
        <f>IFERROR(VLOOKUP(Tableau5[[#This Row],[Numéro étudiant]],Tableau2[[#All],[Numéro étudiant]:[Numéro de téléphone]],2,FALSE),"")</f>
        <v/>
      </c>
      <c r="D201" t="str">
        <f>IFERROR(VLOOKUP(Tableau5[[#This Row],[Numéro étudiant]],Tableau2[[#All],[Numéro étudiant]:[Numéro de téléphone]],3,FALSE),"")</f>
        <v/>
      </c>
      <c r="E201" t="str">
        <f>IFERROR(VLOOKUP(Tableau5[[#This Row],[Numéro étudiant]],Tableau2[[#All],[Numéro étudiant]:[Numéro de téléphone]],4,FALSE),"")</f>
        <v/>
      </c>
      <c r="F201" s="25" t="str">
        <f>IFERROR(VLOOKUP(Tableau5[[#This Row],[Numéro étudiant]],Tableau2[[#All],[Numéro étudiant]:[Numéro de téléphone]],5,FALSE),"")</f>
        <v/>
      </c>
      <c r="G201" s="24"/>
      <c r="J201">
        <f>SUM(Tableau5[[#This Row],[Tutorat collectif10]:[Tutorat à distance10]])</f>
        <v>0</v>
      </c>
      <c r="K201" s="25"/>
      <c r="L201" s="24"/>
      <c r="O201">
        <f>SUM(Tableau5[[#This Row],[Tutorat collectif11]:[Tutorat à distance11]])</f>
        <v>0</v>
      </c>
      <c r="P201" s="25"/>
      <c r="Q201" s="24"/>
      <c r="T201">
        <f>SUM(Tableau5[[#This Row],[Tutorat collectif12]:[Tutorat à distance12]])</f>
        <v>0</v>
      </c>
      <c r="U201" s="25"/>
      <c r="V201" s="24"/>
      <c r="Y201">
        <f>SUM(Tableau5[[#This Row],[Tutorat collectif1]:[Tutorat à distance1]])</f>
        <v>0</v>
      </c>
      <c r="Z201" s="25"/>
      <c r="AA201" s="24"/>
      <c r="AD201">
        <f>SUM(Tableau5[[#This Row],[Tutorat collectif2]:[Tutorat à distance2]])</f>
        <v>0</v>
      </c>
      <c r="AE201" s="25"/>
      <c r="AF201" s="24"/>
      <c r="AI201">
        <f>SUM(Tableau5[[#This Row],[Tutorat collectif3]:[Tutorat à distance3]])</f>
        <v>0</v>
      </c>
      <c r="AJ201" s="25"/>
      <c r="AK201" s="24"/>
      <c r="AN201">
        <f>SUM(Tableau5[[#This Row],[Tutorat collectif4]:[Tutorat à distance4]])</f>
        <v>0</v>
      </c>
      <c r="AO201" s="25"/>
      <c r="AP201" s="24"/>
      <c r="AS201">
        <f>SUM(Tableau5[[#This Row],[Tutorat collectif5]:[Tutorat à distance5]])</f>
        <v>0</v>
      </c>
      <c r="AT201" s="25"/>
      <c r="AU201" s="24"/>
      <c r="AX201">
        <f>SUM(Tableau5[[#This Row],[Tutorat collectif6]:[Tutorat à distance6]])</f>
        <v>0</v>
      </c>
      <c r="AY201" s="25"/>
      <c r="AZ20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1">
        <f>SUM(Tableau5[[#This Row],[Total tutorat collectif ]:[Total tutorat à distance]])</f>
        <v>0</v>
      </c>
      <c r="BD201" s="25">
        <f>SUM(Tableau5[[#This Row],[Absences10]],Tableau5[[#This Row],[Absences11]],Tableau5[[#This Row],[Absences12]],Tableau5[[#This Row],[Absences1]],Tableau5[[#This Row],[Absences2]],Tableau5[[#This Row],[Absences3]],Tableau5[[#This Row],[Absences4]],Tableau5[[#This Row],[Absences5]],Tableau5[[#This Row],[Absences6]])</f>
        <v>0</v>
      </c>
    </row>
    <row r="202" spans="2:56" x14ac:dyDescent="0.35">
      <c r="B202" s="24"/>
      <c r="C202" t="str">
        <f>IFERROR(VLOOKUP(Tableau5[[#This Row],[Numéro étudiant]],Tableau2[[#All],[Numéro étudiant]:[Numéro de téléphone]],2,FALSE),"")</f>
        <v/>
      </c>
      <c r="D202" t="str">
        <f>IFERROR(VLOOKUP(Tableau5[[#This Row],[Numéro étudiant]],Tableau2[[#All],[Numéro étudiant]:[Numéro de téléphone]],3,FALSE),"")</f>
        <v/>
      </c>
      <c r="E202" t="str">
        <f>IFERROR(VLOOKUP(Tableau5[[#This Row],[Numéro étudiant]],Tableau2[[#All],[Numéro étudiant]:[Numéro de téléphone]],4,FALSE),"")</f>
        <v/>
      </c>
      <c r="F202" s="25" t="str">
        <f>IFERROR(VLOOKUP(Tableau5[[#This Row],[Numéro étudiant]],Tableau2[[#All],[Numéro étudiant]:[Numéro de téléphone]],5,FALSE),"")</f>
        <v/>
      </c>
      <c r="G202" s="24"/>
      <c r="J202">
        <f>SUM(Tableau5[[#This Row],[Tutorat collectif10]:[Tutorat à distance10]])</f>
        <v>0</v>
      </c>
      <c r="K202" s="25"/>
      <c r="L202" s="24"/>
      <c r="O202">
        <f>SUM(Tableau5[[#This Row],[Tutorat collectif11]:[Tutorat à distance11]])</f>
        <v>0</v>
      </c>
      <c r="P202" s="25"/>
      <c r="Q202" s="24"/>
      <c r="T202">
        <f>SUM(Tableau5[[#This Row],[Tutorat collectif12]:[Tutorat à distance12]])</f>
        <v>0</v>
      </c>
      <c r="U202" s="25"/>
      <c r="V202" s="24"/>
      <c r="Y202">
        <f>SUM(Tableau5[[#This Row],[Tutorat collectif1]:[Tutorat à distance1]])</f>
        <v>0</v>
      </c>
      <c r="Z202" s="25"/>
      <c r="AA202" s="24"/>
      <c r="AD202">
        <f>SUM(Tableau5[[#This Row],[Tutorat collectif2]:[Tutorat à distance2]])</f>
        <v>0</v>
      </c>
      <c r="AE202" s="25"/>
      <c r="AF202" s="24"/>
      <c r="AI202">
        <f>SUM(Tableau5[[#This Row],[Tutorat collectif3]:[Tutorat à distance3]])</f>
        <v>0</v>
      </c>
      <c r="AJ202" s="25"/>
      <c r="AK202" s="24"/>
      <c r="AN202">
        <f>SUM(Tableau5[[#This Row],[Tutorat collectif4]:[Tutorat à distance4]])</f>
        <v>0</v>
      </c>
      <c r="AO202" s="25"/>
      <c r="AP202" s="24"/>
      <c r="AS202">
        <f>SUM(Tableau5[[#This Row],[Tutorat collectif5]:[Tutorat à distance5]])</f>
        <v>0</v>
      </c>
      <c r="AT202" s="25"/>
      <c r="AU202" s="24"/>
      <c r="AX202">
        <f>SUM(Tableau5[[#This Row],[Tutorat collectif6]:[Tutorat à distance6]])</f>
        <v>0</v>
      </c>
      <c r="AY202" s="25"/>
      <c r="AZ20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2">
        <f>SUM(Tableau5[[#This Row],[Total tutorat collectif ]:[Total tutorat à distance]])</f>
        <v>0</v>
      </c>
      <c r="BD202" s="25">
        <f>SUM(Tableau5[[#This Row],[Absences10]],Tableau5[[#This Row],[Absences11]],Tableau5[[#This Row],[Absences12]],Tableau5[[#This Row],[Absences1]],Tableau5[[#This Row],[Absences2]],Tableau5[[#This Row],[Absences3]],Tableau5[[#This Row],[Absences4]],Tableau5[[#This Row],[Absences5]],Tableau5[[#This Row],[Absences6]])</f>
        <v>0</v>
      </c>
    </row>
    <row r="203" spans="2:56" x14ac:dyDescent="0.35">
      <c r="B203" s="24"/>
      <c r="C203" t="str">
        <f>IFERROR(VLOOKUP(Tableau5[[#This Row],[Numéro étudiant]],Tableau2[[#All],[Numéro étudiant]:[Numéro de téléphone]],2,FALSE),"")</f>
        <v/>
      </c>
      <c r="D203" t="str">
        <f>IFERROR(VLOOKUP(Tableau5[[#This Row],[Numéro étudiant]],Tableau2[[#All],[Numéro étudiant]:[Numéro de téléphone]],3,FALSE),"")</f>
        <v/>
      </c>
      <c r="E203" t="str">
        <f>IFERROR(VLOOKUP(Tableau5[[#This Row],[Numéro étudiant]],Tableau2[[#All],[Numéro étudiant]:[Numéro de téléphone]],4,FALSE),"")</f>
        <v/>
      </c>
      <c r="F203" s="25" t="str">
        <f>IFERROR(VLOOKUP(Tableau5[[#This Row],[Numéro étudiant]],Tableau2[[#All],[Numéro étudiant]:[Numéro de téléphone]],5,FALSE),"")</f>
        <v/>
      </c>
      <c r="G203" s="24"/>
      <c r="J203">
        <f>SUM(Tableau5[[#This Row],[Tutorat collectif10]:[Tutorat à distance10]])</f>
        <v>0</v>
      </c>
      <c r="K203" s="25"/>
      <c r="L203" s="24"/>
      <c r="O203">
        <f>SUM(Tableau5[[#This Row],[Tutorat collectif11]:[Tutorat à distance11]])</f>
        <v>0</v>
      </c>
      <c r="P203" s="25"/>
      <c r="Q203" s="24"/>
      <c r="T203">
        <f>SUM(Tableau5[[#This Row],[Tutorat collectif12]:[Tutorat à distance12]])</f>
        <v>0</v>
      </c>
      <c r="U203" s="25"/>
      <c r="V203" s="24"/>
      <c r="Y203">
        <f>SUM(Tableau5[[#This Row],[Tutorat collectif1]:[Tutorat à distance1]])</f>
        <v>0</v>
      </c>
      <c r="Z203" s="25"/>
      <c r="AA203" s="24"/>
      <c r="AD203">
        <f>SUM(Tableau5[[#This Row],[Tutorat collectif2]:[Tutorat à distance2]])</f>
        <v>0</v>
      </c>
      <c r="AE203" s="25"/>
      <c r="AF203" s="24"/>
      <c r="AI203">
        <f>SUM(Tableau5[[#This Row],[Tutorat collectif3]:[Tutorat à distance3]])</f>
        <v>0</v>
      </c>
      <c r="AJ203" s="25"/>
      <c r="AK203" s="24"/>
      <c r="AN203">
        <f>SUM(Tableau5[[#This Row],[Tutorat collectif4]:[Tutorat à distance4]])</f>
        <v>0</v>
      </c>
      <c r="AO203" s="25"/>
      <c r="AP203" s="24"/>
      <c r="AS203">
        <f>SUM(Tableau5[[#This Row],[Tutorat collectif5]:[Tutorat à distance5]])</f>
        <v>0</v>
      </c>
      <c r="AT203" s="25"/>
      <c r="AU203" s="24"/>
      <c r="AX203">
        <f>SUM(Tableau5[[#This Row],[Tutorat collectif6]:[Tutorat à distance6]])</f>
        <v>0</v>
      </c>
      <c r="AY203" s="25"/>
      <c r="AZ20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3">
        <f>SUM(Tableau5[[#This Row],[Total tutorat collectif ]:[Total tutorat à distance]])</f>
        <v>0</v>
      </c>
      <c r="BD203" s="25">
        <f>SUM(Tableau5[[#This Row],[Absences10]],Tableau5[[#This Row],[Absences11]],Tableau5[[#This Row],[Absences12]],Tableau5[[#This Row],[Absences1]],Tableau5[[#This Row],[Absences2]],Tableau5[[#This Row],[Absences3]],Tableau5[[#This Row],[Absences4]],Tableau5[[#This Row],[Absences5]],Tableau5[[#This Row],[Absences6]])</f>
        <v>0</v>
      </c>
    </row>
    <row r="204" spans="2:56" x14ac:dyDescent="0.35">
      <c r="B204" s="24"/>
      <c r="C204" t="str">
        <f>IFERROR(VLOOKUP(Tableau5[[#This Row],[Numéro étudiant]],Tableau2[[#All],[Numéro étudiant]:[Numéro de téléphone]],2,FALSE),"")</f>
        <v/>
      </c>
      <c r="D204" t="str">
        <f>IFERROR(VLOOKUP(Tableau5[[#This Row],[Numéro étudiant]],Tableau2[[#All],[Numéro étudiant]:[Numéro de téléphone]],3,FALSE),"")</f>
        <v/>
      </c>
      <c r="E204" t="str">
        <f>IFERROR(VLOOKUP(Tableau5[[#This Row],[Numéro étudiant]],Tableau2[[#All],[Numéro étudiant]:[Numéro de téléphone]],4,FALSE),"")</f>
        <v/>
      </c>
      <c r="F204" s="25" t="str">
        <f>IFERROR(VLOOKUP(Tableau5[[#This Row],[Numéro étudiant]],Tableau2[[#All],[Numéro étudiant]:[Numéro de téléphone]],5,FALSE),"")</f>
        <v/>
      </c>
      <c r="G204" s="24"/>
      <c r="J204">
        <f>SUM(Tableau5[[#This Row],[Tutorat collectif10]:[Tutorat à distance10]])</f>
        <v>0</v>
      </c>
      <c r="K204" s="25"/>
      <c r="L204" s="24"/>
      <c r="O204">
        <f>SUM(Tableau5[[#This Row],[Tutorat collectif11]:[Tutorat à distance11]])</f>
        <v>0</v>
      </c>
      <c r="P204" s="25"/>
      <c r="Q204" s="24"/>
      <c r="T204">
        <f>SUM(Tableau5[[#This Row],[Tutorat collectif12]:[Tutorat à distance12]])</f>
        <v>0</v>
      </c>
      <c r="U204" s="25"/>
      <c r="V204" s="24"/>
      <c r="Y204">
        <f>SUM(Tableau5[[#This Row],[Tutorat collectif1]:[Tutorat à distance1]])</f>
        <v>0</v>
      </c>
      <c r="Z204" s="25"/>
      <c r="AA204" s="24"/>
      <c r="AD204">
        <f>SUM(Tableau5[[#This Row],[Tutorat collectif2]:[Tutorat à distance2]])</f>
        <v>0</v>
      </c>
      <c r="AE204" s="25"/>
      <c r="AF204" s="24"/>
      <c r="AI204">
        <f>SUM(Tableau5[[#This Row],[Tutorat collectif3]:[Tutorat à distance3]])</f>
        <v>0</v>
      </c>
      <c r="AJ204" s="25"/>
      <c r="AK204" s="24"/>
      <c r="AN204">
        <f>SUM(Tableau5[[#This Row],[Tutorat collectif4]:[Tutorat à distance4]])</f>
        <v>0</v>
      </c>
      <c r="AO204" s="25"/>
      <c r="AP204" s="24"/>
      <c r="AS204">
        <f>SUM(Tableau5[[#This Row],[Tutorat collectif5]:[Tutorat à distance5]])</f>
        <v>0</v>
      </c>
      <c r="AT204" s="25"/>
      <c r="AU204" s="24"/>
      <c r="AX204">
        <f>SUM(Tableau5[[#This Row],[Tutorat collectif6]:[Tutorat à distance6]])</f>
        <v>0</v>
      </c>
      <c r="AY204" s="25"/>
      <c r="AZ20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4">
        <f>SUM(Tableau5[[#This Row],[Total tutorat collectif ]:[Total tutorat à distance]])</f>
        <v>0</v>
      </c>
      <c r="BD204" s="25">
        <f>SUM(Tableau5[[#This Row],[Absences10]],Tableau5[[#This Row],[Absences11]],Tableau5[[#This Row],[Absences12]],Tableau5[[#This Row],[Absences1]],Tableau5[[#This Row],[Absences2]],Tableau5[[#This Row],[Absences3]],Tableau5[[#This Row],[Absences4]],Tableau5[[#This Row],[Absences5]],Tableau5[[#This Row],[Absences6]])</f>
        <v>0</v>
      </c>
    </row>
    <row r="205" spans="2:56" x14ac:dyDescent="0.35">
      <c r="B205" s="24"/>
      <c r="C205" t="str">
        <f>IFERROR(VLOOKUP(Tableau5[[#This Row],[Numéro étudiant]],Tableau2[[#All],[Numéro étudiant]:[Numéro de téléphone]],2,FALSE),"")</f>
        <v/>
      </c>
      <c r="D205" t="str">
        <f>IFERROR(VLOOKUP(Tableau5[[#This Row],[Numéro étudiant]],Tableau2[[#All],[Numéro étudiant]:[Numéro de téléphone]],3,FALSE),"")</f>
        <v/>
      </c>
      <c r="E205" t="str">
        <f>IFERROR(VLOOKUP(Tableau5[[#This Row],[Numéro étudiant]],Tableau2[[#All],[Numéro étudiant]:[Numéro de téléphone]],4,FALSE),"")</f>
        <v/>
      </c>
      <c r="F205" s="25" t="str">
        <f>IFERROR(VLOOKUP(Tableau5[[#This Row],[Numéro étudiant]],Tableau2[[#All],[Numéro étudiant]:[Numéro de téléphone]],5,FALSE),"")</f>
        <v/>
      </c>
      <c r="G205" s="24"/>
      <c r="J205">
        <f>SUM(Tableau5[[#This Row],[Tutorat collectif10]:[Tutorat à distance10]])</f>
        <v>0</v>
      </c>
      <c r="K205" s="25"/>
      <c r="L205" s="24"/>
      <c r="O205">
        <f>SUM(Tableau5[[#This Row],[Tutorat collectif11]:[Tutorat à distance11]])</f>
        <v>0</v>
      </c>
      <c r="P205" s="25"/>
      <c r="Q205" s="24"/>
      <c r="T205">
        <f>SUM(Tableau5[[#This Row],[Tutorat collectif12]:[Tutorat à distance12]])</f>
        <v>0</v>
      </c>
      <c r="U205" s="25"/>
      <c r="V205" s="24"/>
      <c r="Y205">
        <f>SUM(Tableau5[[#This Row],[Tutorat collectif1]:[Tutorat à distance1]])</f>
        <v>0</v>
      </c>
      <c r="Z205" s="25"/>
      <c r="AA205" s="24"/>
      <c r="AD205">
        <f>SUM(Tableau5[[#This Row],[Tutorat collectif2]:[Tutorat à distance2]])</f>
        <v>0</v>
      </c>
      <c r="AE205" s="25"/>
      <c r="AF205" s="24"/>
      <c r="AI205">
        <f>SUM(Tableau5[[#This Row],[Tutorat collectif3]:[Tutorat à distance3]])</f>
        <v>0</v>
      </c>
      <c r="AJ205" s="25"/>
      <c r="AK205" s="24"/>
      <c r="AN205">
        <f>SUM(Tableau5[[#This Row],[Tutorat collectif4]:[Tutorat à distance4]])</f>
        <v>0</v>
      </c>
      <c r="AO205" s="25"/>
      <c r="AP205" s="24"/>
      <c r="AS205">
        <f>SUM(Tableau5[[#This Row],[Tutorat collectif5]:[Tutorat à distance5]])</f>
        <v>0</v>
      </c>
      <c r="AT205" s="25"/>
      <c r="AU205" s="24"/>
      <c r="AX205">
        <f>SUM(Tableau5[[#This Row],[Tutorat collectif6]:[Tutorat à distance6]])</f>
        <v>0</v>
      </c>
      <c r="AY205" s="25"/>
      <c r="AZ20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5">
        <f>SUM(Tableau5[[#This Row],[Total tutorat collectif ]:[Total tutorat à distance]])</f>
        <v>0</v>
      </c>
      <c r="BD205" s="25">
        <f>SUM(Tableau5[[#This Row],[Absences10]],Tableau5[[#This Row],[Absences11]],Tableau5[[#This Row],[Absences12]],Tableau5[[#This Row],[Absences1]],Tableau5[[#This Row],[Absences2]],Tableau5[[#This Row],[Absences3]],Tableau5[[#This Row],[Absences4]],Tableau5[[#This Row],[Absences5]],Tableau5[[#This Row],[Absences6]])</f>
        <v>0</v>
      </c>
    </row>
    <row r="206" spans="2:56" x14ac:dyDescent="0.35">
      <c r="B206" s="24"/>
      <c r="C206" t="str">
        <f>IFERROR(VLOOKUP(Tableau5[[#This Row],[Numéro étudiant]],Tableau2[[#All],[Numéro étudiant]:[Numéro de téléphone]],2,FALSE),"")</f>
        <v/>
      </c>
      <c r="D206" t="str">
        <f>IFERROR(VLOOKUP(Tableau5[[#This Row],[Numéro étudiant]],Tableau2[[#All],[Numéro étudiant]:[Numéro de téléphone]],3,FALSE),"")</f>
        <v/>
      </c>
      <c r="E206" t="str">
        <f>IFERROR(VLOOKUP(Tableau5[[#This Row],[Numéro étudiant]],Tableau2[[#All],[Numéro étudiant]:[Numéro de téléphone]],4,FALSE),"")</f>
        <v/>
      </c>
      <c r="F206" s="25" t="str">
        <f>IFERROR(VLOOKUP(Tableau5[[#This Row],[Numéro étudiant]],Tableau2[[#All],[Numéro étudiant]:[Numéro de téléphone]],5,FALSE),"")</f>
        <v/>
      </c>
      <c r="G206" s="24"/>
      <c r="J206">
        <f>SUM(Tableau5[[#This Row],[Tutorat collectif10]:[Tutorat à distance10]])</f>
        <v>0</v>
      </c>
      <c r="K206" s="25"/>
      <c r="L206" s="24"/>
      <c r="O206">
        <f>SUM(Tableau5[[#This Row],[Tutorat collectif11]:[Tutorat à distance11]])</f>
        <v>0</v>
      </c>
      <c r="P206" s="25"/>
      <c r="Q206" s="24"/>
      <c r="T206">
        <f>SUM(Tableau5[[#This Row],[Tutorat collectif12]:[Tutorat à distance12]])</f>
        <v>0</v>
      </c>
      <c r="U206" s="25"/>
      <c r="V206" s="24"/>
      <c r="Y206">
        <f>SUM(Tableau5[[#This Row],[Tutorat collectif1]:[Tutorat à distance1]])</f>
        <v>0</v>
      </c>
      <c r="Z206" s="25"/>
      <c r="AA206" s="24"/>
      <c r="AD206">
        <f>SUM(Tableau5[[#This Row],[Tutorat collectif2]:[Tutorat à distance2]])</f>
        <v>0</v>
      </c>
      <c r="AE206" s="25"/>
      <c r="AF206" s="24"/>
      <c r="AI206">
        <f>SUM(Tableau5[[#This Row],[Tutorat collectif3]:[Tutorat à distance3]])</f>
        <v>0</v>
      </c>
      <c r="AJ206" s="25"/>
      <c r="AK206" s="24"/>
      <c r="AN206">
        <f>SUM(Tableau5[[#This Row],[Tutorat collectif4]:[Tutorat à distance4]])</f>
        <v>0</v>
      </c>
      <c r="AO206" s="25"/>
      <c r="AP206" s="24"/>
      <c r="AS206">
        <f>SUM(Tableau5[[#This Row],[Tutorat collectif5]:[Tutorat à distance5]])</f>
        <v>0</v>
      </c>
      <c r="AT206" s="25"/>
      <c r="AU206" s="24"/>
      <c r="AX206">
        <f>SUM(Tableau5[[#This Row],[Tutorat collectif6]:[Tutorat à distance6]])</f>
        <v>0</v>
      </c>
      <c r="AY206" s="25"/>
      <c r="AZ20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6">
        <f>SUM(Tableau5[[#This Row],[Total tutorat collectif ]:[Total tutorat à distance]])</f>
        <v>0</v>
      </c>
      <c r="BD206" s="25">
        <f>SUM(Tableau5[[#This Row],[Absences10]],Tableau5[[#This Row],[Absences11]],Tableau5[[#This Row],[Absences12]],Tableau5[[#This Row],[Absences1]],Tableau5[[#This Row],[Absences2]],Tableau5[[#This Row],[Absences3]],Tableau5[[#This Row],[Absences4]],Tableau5[[#This Row],[Absences5]],Tableau5[[#This Row],[Absences6]])</f>
        <v>0</v>
      </c>
    </row>
    <row r="207" spans="2:56" x14ac:dyDescent="0.35">
      <c r="B207" s="24"/>
      <c r="C207" t="str">
        <f>IFERROR(VLOOKUP(Tableau5[[#This Row],[Numéro étudiant]],Tableau2[[#All],[Numéro étudiant]:[Numéro de téléphone]],2,FALSE),"")</f>
        <v/>
      </c>
      <c r="D207" t="str">
        <f>IFERROR(VLOOKUP(Tableau5[[#This Row],[Numéro étudiant]],Tableau2[[#All],[Numéro étudiant]:[Numéro de téléphone]],3,FALSE),"")</f>
        <v/>
      </c>
      <c r="E207" t="str">
        <f>IFERROR(VLOOKUP(Tableau5[[#This Row],[Numéro étudiant]],Tableau2[[#All],[Numéro étudiant]:[Numéro de téléphone]],4,FALSE),"")</f>
        <v/>
      </c>
      <c r="F207" s="25" t="str">
        <f>IFERROR(VLOOKUP(Tableau5[[#This Row],[Numéro étudiant]],Tableau2[[#All],[Numéro étudiant]:[Numéro de téléphone]],5,FALSE),"")</f>
        <v/>
      </c>
      <c r="G207" s="24"/>
      <c r="J207">
        <f>SUM(Tableau5[[#This Row],[Tutorat collectif10]:[Tutorat à distance10]])</f>
        <v>0</v>
      </c>
      <c r="K207" s="25"/>
      <c r="L207" s="24"/>
      <c r="O207">
        <f>SUM(Tableau5[[#This Row],[Tutorat collectif11]:[Tutorat à distance11]])</f>
        <v>0</v>
      </c>
      <c r="P207" s="25"/>
      <c r="Q207" s="24"/>
      <c r="T207">
        <f>SUM(Tableau5[[#This Row],[Tutorat collectif12]:[Tutorat à distance12]])</f>
        <v>0</v>
      </c>
      <c r="U207" s="25"/>
      <c r="V207" s="24"/>
      <c r="Y207">
        <f>SUM(Tableau5[[#This Row],[Tutorat collectif1]:[Tutorat à distance1]])</f>
        <v>0</v>
      </c>
      <c r="Z207" s="25"/>
      <c r="AA207" s="24"/>
      <c r="AD207">
        <f>SUM(Tableau5[[#This Row],[Tutorat collectif2]:[Tutorat à distance2]])</f>
        <v>0</v>
      </c>
      <c r="AE207" s="25"/>
      <c r="AF207" s="24"/>
      <c r="AI207">
        <f>SUM(Tableau5[[#This Row],[Tutorat collectif3]:[Tutorat à distance3]])</f>
        <v>0</v>
      </c>
      <c r="AJ207" s="25"/>
      <c r="AK207" s="24"/>
      <c r="AN207">
        <f>SUM(Tableau5[[#This Row],[Tutorat collectif4]:[Tutorat à distance4]])</f>
        <v>0</v>
      </c>
      <c r="AO207" s="25"/>
      <c r="AP207" s="24"/>
      <c r="AS207">
        <f>SUM(Tableau5[[#This Row],[Tutorat collectif5]:[Tutorat à distance5]])</f>
        <v>0</v>
      </c>
      <c r="AT207" s="25"/>
      <c r="AU207" s="24"/>
      <c r="AX207">
        <f>SUM(Tableau5[[#This Row],[Tutorat collectif6]:[Tutorat à distance6]])</f>
        <v>0</v>
      </c>
      <c r="AY207" s="25"/>
      <c r="AZ20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7">
        <f>SUM(Tableau5[[#This Row],[Total tutorat collectif ]:[Total tutorat à distance]])</f>
        <v>0</v>
      </c>
      <c r="BD207" s="25">
        <f>SUM(Tableau5[[#This Row],[Absences10]],Tableau5[[#This Row],[Absences11]],Tableau5[[#This Row],[Absences12]],Tableau5[[#This Row],[Absences1]],Tableau5[[#This Row],[Absences2]],Tableau5[[#This Row],[Absences3]],Tableau5[[#This Row],[Absences4]],Tableau5[[#This Row],[Absences5]],Tableau5[[#This Row],[Absences6]])</f>
        <v>0</v>
      </c>
    </row>
    <row r="208" spans="2:56" x14ac:dyDescent="0.35">
      <c r="B208" s="24"/>
      <c r="C208" t="str">
        <f>IFERROR(VLOOKUP(Tableau5[[#This Row],[Numéro étudiant]],Tableau2[[#All],[Numéro étudiant]:[Numéro de téléphone]],2,FALSE),"")</f>
        <v/>
      </c>
      <c r="D208" t="str">
        <f>IFERROR(VLOOKUP(Tableau5[[#This Row],[Numéro étudiant]],Tableau2[[#All],[Numéro étudiant]:[Numéro de téléphone]],3,FALSE),"")</f>
        <v/>
      </c>
      <c r="E208" t="str">
        <f>IFERROR(VLOOKUP(Tableau5[[#This Row],[Numéro étudiant]],Tableau2[[#All],[Numéro étudiant]:[Numéro de téléphone]],4,FALSE),"")</f>
        <v/>
      </c>
      <c r="F208" s="25" t="str">
        <f>IFERROR(VLOOKUP(Tableau5[[#This Row],[Numéro étudiant]],Tableau2[[#All],[Numéro étudiant]:[Numéro de téléphone]],5,FALSE),"")</f>
        <v/>
      </c>
      <c r="G208" s="24"/>
      <c r="J208">
        <f>SUM(Tableau5[[#This Row],[Tutorat collectif10]:[Tutorat à distance10]])</f>
        <v>0</v>
      </c>
      <c r="K208" s="25"/>
      <c r="L208" s="24"/>
      <c r="O208">
        <f>SUM(Tableau5[[#This Row],[Tutorat collectif11]:[Tutorat à distance11]])</f>
        <v>0</v>
      </c>
      <c r="P208" s="25"/>
      <c r="Q208" s="24"/>
      <c r="T208">
        <f>SUM(Tableau5[[#This Row],[Tutorat collectif12]:[Tutorat à distance12]])</f>
        <v>0</v>
      </c>
      <c r="U208" s="25"/>
      <c r="V208" s="24"/>
      <c r="Y208">
        <f>SUM(Tableau5[[#This Row],[Tutorat collectif1]:[Tutorat à distance1]])</f>
        <v>0</v>
      </c>
      <c r="Z208" s="25"/>
      <c r="AA208" s="24"/>
      <c r="AD208">
        <f>SUM(Tableau5[[#This Row],[Tutorat collectif2]:[Tutorat à distance2]])</f>
        <v>0</v>
      </c>
      <c r="AE208" s="25"/>
      <c r="AF208" s="24"/>
      <c r="AI208">
        <f>SUM(Tableau5[[#This Row],[Tutorat collectif3]:[Tutorat à distance3]])</f>
        <v>0</v>
      </c>
      <c r="AJ208" s="25"/>
      <c r="AK208" s="24"/>
      <c r="AN208">
        <f>SUM(Tableau5[[#This Row],[Tutorat collectif4]:[Tutorat à distance4]])</f>
        <v>0</v>
      </c>
      <c r="AO208" s="25"/>
      <c r="AP208" s="24"/>
      <c r="AS208">
        <f>SUM(Tableau5[[#This Row],[Tutorat collectif5]:[Tutorat à distance5]])</f>
        <v>0</v>
      </c>
      <c r="AT208" s="25"/>
      <c r="AU208" s="24"/>
      <c r="AX208">
        <f>SUM(Tableau5[[#This Row],[Tutorat collectif6]:[Tutorat à distance6]])</f>
        <v>0</v>
      </c>
      <c r="AY208" s="25"/>
      <c r="AZ20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8">
        <f>SUM(Tableau5[[#This Row],[Total tutorat collectif ]:[Total tutorat à distance]])</f>
        <v>0</v>
      </c>
      <c r="BD208" s="25">
        <f>SUM(Tableau5[[#This Row],[Absences10]],Tableau5[[#This Row],[Absences11]],Tableau5[[#This Row],[Absences12]],Tableau5[[#This Row],[Absences1]],Tableau5[[#This Row],[Absences2]],Tableau5[[#This Row],[Absences3]],Tableau5[[#This Row],[Absences4]],Tableau5[[#This Row],[Absences5]],Tableau5[[#This Row],[Absences6]])</f>
        <v>0</v>
      </c>
    </row>
    <row r="209" spans="2:56" x14ac:dyDescent="0.35">
      <c r="B209" s="24"/>
      <c r="C209" t="str">
        <f>IFERROR(VLOOKUP(Tableau5[[#This Row],[Numéro étudiant]],Tableau2[[#All],[Numéro étudiant]:[Numéro de téléphone]],2,FALSE),"")</f>
        <v/>
      </c>
      <c r="D209" t="str">
        <f>IFERROR(VLOOKUP(Tableau5[[#This Row],[Numéro étudiant]],Tableau2[[#All],[Numéro étudiant]:[Numéro de téléphone]],3,FALSE),"")</f>
        <v/>
      </c>
      <c r="E209" t="str">
        <f>IFERROR(VLOOKUP(Tableau5[[#This Row],[Numéro étudiant]],Tableau2[[#All],[Numéro étudiant]:[Numéro de téléphone]],4,FALSE),"")</f>
        <v/>
      </c>
      <c r="F209" s="25" t="str">
        <f>IFERROR(VLOOKUP(Tableau5[[#This Row],[Numéro étudiant]],Tableau2[[#All],[Numéro étudiant]:[Numéro de téléphone]],5,FALSE),"")</f>
        <v/>
      </c>
      <c r="G209" s="24"/>
      <c r="J209">
        <f>SUM(Tableau5[[#This Row],[Tutorat collectif10]:[Tutorat à distance10]])</f>
        <v>0</v>
      </c>
      <c r="K209" s="25"/>
      <c r="L209" s="24"/>
      <c r="O209">
        <f>SUM(Tableau5[[#This Row],[Tutorat collectif11]:[Tutorat à distance11]])</f>
        <v>0</v>
      </c>
      <c r="P209" s="25"/>
      <c r="Q209" s="24"/>
      <c r="T209">
        <f>SUM(Tableau5[[#This Row],[Tutorat collectif12]:[Tutorat à distance12]])</f>
        <v>0</v>
      </c>
      <c r="U209" s="25"/>
      <c r="V209" s="24"/>
      <c r="Y209">
        <f>SUM(Tableau5[[#This Row],[Tutorat collectif1]:[Tutorat à distance1]])</f>
        <v>0</v>
      </c>
      <c r="Z209" s="25"/>
      <c r="AA209" s="24"/>
      <c r="AD209">
        <f>SUM(Tableau5[[#This Row],[Tutorat collectif2]:[Tutorat à distance2]])</f>
        <v>0</v>
      </c>
      <c r="AE209" s="25"/>
      <c r="AF209" s="24"/>
      <c r="AI209">
        <f>SUM(Tableau5[[#This Row],[Tutorat collectif3]:[Tutorat à distance3]])</f>
        <v>0</v>
      </c>
      <c r="AJ209" s="25"/>
      <c r="AK209" s="24"/>
      <c r="AN209">
        <f>SUM(Tableau5[[#This Row],[Tutorat collectif4]:[Tutorat à distance4]])</f>
        <v>0</v>
      </c>
      <c r="AO209" s="25"/>
      <c r="AP209" s="24"/>
      <c r="AS209">
        <f>SUM(Tableau5[[#This Row],[Tutorat collectif5]:[Tutorat à distance5]])</f>
        <v>0</v>
      </c>
      <c r="AT209" s="25"/>
      <c r="AU209" s="24"/>
      <c r="AX209">
        <f>SUM(Tableau5[[#This Row],[Tutorat collectif6]:[Tutorat à distance6]])</f>
        <v>0</v>
      </c>
      <c r="AY209" s="25"/>
      <c r="AZ20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0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0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09">
        <f>SUM(Tableau5[[#This Row],[Total tutorat collectif ]:[Total tutorat à distance]])</f>
        <v>0</v>
      </c>
      <c r="BD209" s="25">
        <f>SUM(Tableau5[[#This Row],[Absences10]],Tableau5[[#This Row],[Absences11]],Tableau5[[#This Row],[Absences12]],Tableau5[[#This Row],[Absences1]],Tableau5[[#This Row],[Absences2]],Tableau5[[#This Row],[Absences3]],Tableau5[[#This Row],[Absences4]],Tableau5[[#This Row],[Absences5]],Tableau5[[#This Row],[Absences6]])</f>
        <v>0</v>
      </c>
    </row>
    <row r="210" spans="2:56" x14ac:dyDescent="0.35">
      <c r="B210" s="24"/>
      <c r="C210" t="str">
        <f>IFERROR(VLOOKUP(Tableau5[[#This Row],[Numéro étudiant]],Tableau2[[#All],[Numéro étudiant]:[Numéro de téléphone]],2,FALSE),"")</f>
        <v/>
      </c>
      <c r="D210" t="str">
        <f>IFERROR(VLOOKUP(Tableau5[[#This Row],[Numéro étudiant]],Tableau2[[#All],[Numéro étudiant]:[Numéro de téléphone]],3,FALSE),"")</f>
        <v/>
      </c>
      <c r="E210" t="str">
        <f>IFERROR(VLOOKUP(Tableau5[[#This Row],[Numéro étudiant]],Tableau2[[#All],[Numéro étudiant]:[Numéro de téléphone]],4,FALSE),"")</f>
        <v/>
      </c>
      <c r="F210" s="25" t="str">
        <f>IFERROR(VLOOKUP(Tableau5[[#This Row],[Numéro étudiant]],Tableau2[[#All],[Numéro étudiant]:[Numéro de téléphone]],5,FALSE),"")</f>
        <v/>
      </c>
      <c r="G210" s="24"/>
      <c r="J210">
        <f>SUM(Tableau5[[#This Row],[Tutorat collectif10]:[Tutorat à distance10]])</f>
        <v>0</v>
      </c>
      <c r="K210" s="25"/>
      <c r="L210" s="24"/>
      <c r="O210">
        <f>SUM(Tableau5[[#This Row],[Tutorat collectif11]:[Tutorat à distance11]])</f>
        <v>0</v>
      </c>
      <c r="P210" s="25"/>
      <c r="Q210" s="24"/>
      <c r="T210">
        <f>SUM(Tableau5[[#This Row],[Tutorat collectif12]:[Tutorat à distance12]])</f>
        <v>0</v>
      </c>
      <c r="U210" s="25"/>
      <c r="V210" s="24"/>
      <c r="Y210">
        <f>SUM(Tableau5[[#This Row],[Tutorat collectif1]:[Tutorat à distance1]])</f>
        <v>0</v>
      </c>
      <c r="Z210" s="25"/>
      <c r="AA210" s="24"/>
      <c r="AD210">
        <f>SUM(Tableau5[[#This Row],[Tutorat collectif2]:[Tutorat à distance2]])</f>
        <v>0</v>
      </c>
      <c r="AE210" s="25"/>
      <c r="AF210" s="24"/>
      <c r="AI210">
        <f>SUM(Tableau5[[#This Row],[Tutorat collectif3]:[Tutorat à distance3]])</f>
        <v>0</v>
      </c>
      <c r="AJ210" s="25"/>
      <c r="AK210" s="24"/>
      <c r="AN210">
        <f>SUM(Tableau5[[#This Row],[Tutorat collectif4]:[Tutorat à distance4]])</f>
        <v>0</v>
      </c>
      <c r="AO210" s="25"/>
      <c r="AP210" s="24"/>
      <c r="AS210">
        <f>SUM(Tableau5[[#This Row],[Tutorat collectif5]:[Tutorat à distance5]])</f>
        <v>0</v>
      </c>
      <c r="AT210" s="25"/>
      <c r="AU210" s="24"/>
      <c r="AX210">
        <f>SUM(Tableau5[[#This Row],[Tutorat collectif6]:[Tutorat à distance6]])</f>
        <v>0</v>
      </c>
      <c r="AY210" s="25"/>
      <c r="AZ21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0">
        <f>SUM(Tableau5[[#This Row],[Total tutorat collectif ]:[Total tutorat à distance]])</f>
        <v>0</v>
      </c>
      <c r="BD210" s="25">
        <f>SUM(Tableau5[[#This Row],[Absences10]],Tableau5[[#This Row],[Absences11]],Tableau5[[#This Row],[Absences12]],Tableau5[[#This Row],[Absences1]],Tableau5[[#This Row],[Absences2]],Tableau5[[#This Row],[Absences3]],Tableau5[[#This Row],[Absences4]],Tableau5[[#This Row],[Absences5]],Tableau5[[#This Row],[Absences6]])</f>
        <v>0</v>
      </c>
    </row>
    <row r="211" spans="2:56" x14ac:dyDescent="0.35">
      <c r="B211" s="24"/>
      <c r="C211" t="str">
        <f>IFERROR(VLOOKUP(Tableau5[[#This Row],[Numéro étudiant]],Tableau2[[#All],[Numéro étudiant]:[Numéro de téléphone]],2,FALSE),"")</f>
        <v/>
      </c>
      <c r="D211" t="str">
        <f>IFERROR(VLOOKUP(Tableau5[[#This Row],[Numéro étudiant]],Tableau2[[#All],[Numéro étudiant]:[Numéro de téléphone]],3,FALSE),"")</f>
        <v/>
      </c>
      <c r="E211" t="str">
        <f>IFERROR(VLOOKUP(Tableau5[[#This Row],[Numéro étudiant]],Tableau2[[#All],[Numéro étudiant]:[Numéro de téléphone]],4,FALSE),"")</f>
        <v/>
      </c>
      <c r="F211" s="25" t="str">
        <f>IFERROR(VLOOKUP(Tableau5[[#This Row],[Numéro étudiant]],Tableau2[[#All],[Numéro étudiant]:[Numéro de téléphone]],5,FALSE),"")</f>
        <v/>
      </c>
      <c r="G211" s="24"/>
      <c r="J211">
        <f>SUM(Tableau5[[#This Row],[Tutorat collectif10]:[Tutorat à distance10]])</f>
        <v>0</v>
      </c>
      <c r="K211" s="25"/>
      <c r="L211" s="24"/>
      <c r="O211">
        <f>SUM(Tableau5[[#This Row],[Tutorat collectif11]:[Tutorat à distance11]])</f>
        <v>0</v>
      </c>
      <c r="P211" s="25"/>
      <c r="Q211" s="24"/>
      <c r="T211">
        <f>SUM(Tableau5[[#This Row],[Tutorat collectif12]:[Tutorat à distance12]])</f>
        <v>0</v>
      </c>
      <c r="U211" s="25"/>
      <c r="V211" s="24"/>
      <c r="Y211">
        <f>SUM(Tableau5[[#This Row],[Tutorat collectif1]:[Tutorat à distance1]])</f>
        <v>0</v>
      </c>
      <c r="Z211" s="25"/>
      <c r="AA211" s="24"/>
      <c r="AD211">
        <f>SUM(Tableau5[[#This Row],[Tutorat collectif2]:[Tutorat à distance2]])</f>
        <v>0</v>
      </c>
      <c r="AE211" s="25"/>
      <c r="AF211" s="24"/>
      <c r="AI211">
        <f>SUM(Tableau5[[#This Row],[Tutorat collectif3]:[Tutorat à distance3]])</f>
        <v>0</v>
      </c>
      <c r="AJ211" s="25"/>
      <c r="AK211" s="24"/>
      <c r="AN211">
        <f>SUM(Tableau5[[#This Row],[Tutorat collectif4]:[Tutorat à distance4]])</f>
        <v>0</v>
      </c>
      <c r="AO211" s="25"/>
      <c r="AP211" s="24"/>
      <c r="AS211">
        <f>SUM(Tableau5[[#This Row],[Tutorat collectif5]:[Tutorat à distance5]])</f>
        <v>0</v>
      </c>
      <c r="AT211" s="25"/>
      <c r="AU211" s="24"/>
      <c r="AX211">
        <f>SUM(Tableau5[[#This Row],[Tutorat collectif6]:[Tutorat à distance6]])</f>
        <v>0</v>
      </c>
      <c r="AY211" s="25"/>
      <c r="AZ21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1">
        <f>SUM(Tableau5[[#This Row],[Total tutorat collectif ]:[Total tutorat à distance]])</f>
        <v>0</v>
      </c>
      <c r="BD211" s="25">
        <f>SUM(Tableau5[[#This Row],[Absences10]],Tableau5[[#This Row],[Absences11]],Tableau5[[#This Row],[Absences12]],Tableau5[[#This Row],[Absences1]],Tableau5[[#This Row],[Absences2]],Tableau5[[#This Row],[Absences3]],Tableau5[[#This Row],[Absences4]],Tableau5[[#This Row],[Absences5]],Tableau5[[#This Row],[Absences6]])</f>
        <v>0</v>
      </c>
    </row>
    <row r="212" spans="2:56" x14ac:dyDescent="0.35">
      <c r="B212" s="24"/>
      <c r="C212" t="str">
        <f>IFERROR(VLOOKUP(Tableau5[[#This Row],[Numéro étudiant]],Tableau2[[#All],[Numéro étudiant]:[Numéro de téléphone]],2,FALSE),"")</f>
        <v/>
      </c>
      <c r="D212" t="str">
        <f>IFERROR(VLOOKUP(Tableau5[[#This Row],[Numéro étudiant]],Tableau2[[#All],[Numéro étudiant]:[Numéro de téléphone]],3,FALSE),"")</f>
        <v/>
      </c>
      <c r="E212" t="str">
        <f>IFERROR(VLOOKUP(Tableau5[[#This Row],[Numéro étudiant]],Tableau2[[#All],[Numéro étudiant]:[Numéro de téléphone]],4,FALSE),"")</f>
        <v/>
      </c>
      <c r="F212" s="25" t="str">
        <f>IFERROR(VLOOKUP(Tableau5[[#This Row],[Numéro étudiant]],Tableau2[[#All],[Numéro étudiant]:[Numéro de téléphone]],5,FALSE),"")</f>
        <v/>
      </c>
      <c r="G212" s="24"/>
      <c r="J212">
        <f>SUM(Tableau5[[#This Row],[Tutorat collectif10]:[Tutorat à distance10]])</f>
        <v>0</v>
      </c>
      <c r="K212" s="25"/>
      <c r="L212" s="24"/>
      <c r="O212">
        <f>SUM(Tableau5[[#This Row],[Tutorat collectif11]:[Tutorat à distance11]])</f>
        <v>0</v>
      </c>
      <c r="P212" s="25"/>
      <c r="Q212" s="24"/>
      <c r="T212">
        <f>SUM(Tableau5[[#This Row],[Tutorat collectif12]:[Tutorat à distance12]])</f>
        <v>0</v>
      </c>
      <c r="U212" s="25"/>
      <c r="V212" s="24"/>
      <c r="Y212">
        <f>SUM(Tableau5[[#This Row],[Tutorat collectif1]:[Tutorat à distance1]])</f>
        <v>0</v>
      </c>
      <c r="Z212" s="25"/>
      <c r="AA212" s="24"/>
      <c r="AD212">
        <f>SUM(Tableau5[[#This Row],[Tutorat collectif2]:[Tutorat à distance2]])</f>
        <v>0</v>
      </c>
      <c r="AE212" s="25"/>
      <c r="AF212" s="24"/>
      <c r="AI212">
        <f>SUM(Tableau5[[#This Row],[Tutorat collectif3]:[Tutorat à distance3]])</f>
        <v>0</v>
      </c>
      <c r="AJ212" s="25"/>
      <c r="AK212" s="24"/>
      <c r="AN212">
        <f>SUM(Tableau5[[#This Row],[Tutorat collectif4]:[Tutorat à distance4]])</f>
        <v>0</v>
      </c>
      <c r="AO212" s="25"/>
      <c r="AP212" s="24"/>
      <c r="AS212">
        <f>SUM(Tableau5[[#This Row],[Tutorat collectif5]:[Tutorat à distance5]])</f>
        <v>0</v>
      </c>
      <c r="AT212" s="25"/>
      <c r="AU212" s="24"/>
      <c r="AX212">
        <f>SUM(Tableau5[[#This Row],[Tutorat collectif6]:[Tutorat à distance6]])</f>
        <v>0</v>
      </c>
      <c r="AY212" s="25"/>
      <c r="AZ21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2">
        <f>SUM(Tableau5[[#This Row],[Total tutorat collectif ]:[Total tutorat à distance]])</f>
        <v>0</v>
      </c>
      <c r="BD212" s="25">
        <f>SUM(Tableau5[[#This Row],[Absences10]],Tableau5[[#This Row],[Absences11]],Tableau5[[#This Row],[Absences12]],Tableau5[[#This Row],[Absences1]],Tableau5[[#This Row],[Absences2]],Tableau5[[#This Row],[Absences3]],Tableau5[[#This Row],[Absences4]],Tableau5[[#This Row],[Absences5]],Tableau5[[#This Row],[Absences6]])</f>
        <v>0</v>
      </c>
    </row>
    <row r="213" spans="2:56" x14ac:dyDescent="0.35">
      <c r="B213" s="24"/>
      <c r="C213" t="str">
        <f>IFERROR(VLOOKUP(Tableau5[[#This Row],[Numéro étudiant]],Tableau2[[#All],[Numéro étudiant]:[Numéro de téléphone]],2,FALSE),"")</f>
        <v/>
      </c>
      <c r="D213" t="str">
        <f>IFERROR(VLOOKUP(Tableau5[[#This Row],[Numéro étudiant]],Tableau2[[#All],[Numéro étudiant]:[Numéro de téléphone]],3,FALSE),"")</f>
        <v/>
      </c>
      <c r="E213" t="str">
        <f>IFERROR(VLOOKUP(Tableau5[[#This Row],[Numéro étudiant]],Tableau2[[#All],[Numéro étudiant]:[Numéro de téléphone]],4,FALSE),"")</f>
        <v/>
      </c>
      <c r="F213" s="25" t="str">
        <f>IFERROR(VLOOKUP(Tableau5[[#This Row],[Numéro étudiant]],Tableau2[[#All],[Numéro étudiant]:[Numéro de téléphone]],5,FALSE),"")</f>
        <v/>
      </c>
      <c r="G213" s="24"/>
      <c r="J213">
        <f>SUM(Tableau5[[#This Row],[Tutorat collectif10]:[Tutorat à distance10]])</f>
        <v>0</v>
      </c>
      <c r="K213" s="25"/>
      <c r="L213" s="24"/>
      <c r="O213">
        <f>SUM(Tableau5[[#This Row],[Tutorat collectif11]:[Tutorat à distance11]])</f>
        <v>0</v>
      </c>
      <c r="P213" s="25"/>
      <c r="Q213" s="24"/>
      <c r="T213">
        <f>SUM(Tableau5[[#This Row],[Tutorat collectif12]:[Tutorat à distance12]])</f>
        <v>0</v>
      </c>
      <c r="U213" s="25"/>
      <c r="V213" s="24"/>
      <c r="Y213">
        <f>SUM(Tableau5[[#This Row],[Tutorat collectif1]:[Tutorat à distance1]])</f>
        <v>0</v>
      </c>
      <c r="Z213" s="25"/>
      <c r="AA213" s="24"/>
      <c r="AD213">
        <f>SUM(Tableau5[[#This Row],[Tutorat collectif2]:[Tutorat à distance2]])</f>
        <v>0</v>
      </c>
      <c r="AE213" s="25"/>
      <c r="AF213" s="24"/>
      <c r="AI213">
        <f>SUM(Tableau5[[#This Row],[Tutorat collectif3]:[Tutorat à distance3]])</f>
        <v>0</v>
      </c>
      <c r="AJ213" s="25"/>
      <c r="AK213" s="24"/>
      <c r="AN213">
        <f>SUM(Tableau5[[#This Row],[Tutorat collectif4]:[Tutorat à distance4]])</f>
        <v>0</v>
      </c>
      <c r="AO213" s="25"/>
      <c r="AP213" s="24"/>
      <c r="AS213">
        <f>SUM(Tableau5[[#This Row],[Tutorat collectif5]:[Tutorat à distance5]])</f>
        <v>0</v>
      </c>
      <c r="AT213" s="25"/>
      <c r="AU213" s="24"/>
      <c r="AX213">
        <f>SUM(Tableau5[[#This Row],[Tutorat collectif6]:[Tutorat à distance6]])</f>
        <v>0</v>
      </c>
      <c r="AY213" s="25"/>
      <c r="AZ21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3">
        <f>SUM(Tableau5[[#This Row],[Total tutorat collectif ]:[Total tutorat à distance]])</f>
        <v>0</v>
      </c>
      <c r="BD213" s="25">
        <f>SUM(Tableau5[[#This Row],[Absences10]],Tableau5[[#This Row],[Absences11]],Tableau5[[#This Row],[Absences12]],Tableau5[[#This Row],[Absences1]],Tableau5[[#This Row],[Absences2]],Tableau5[[#This Row],[Absences3]],Tableau5[[#This Row],[Absences4]],Tableau5[[#This Row],[Absences5]],Tableau5[[#This Row],[Absences6]])</f>
        <v>0</v>
      </c>
    </row>
    <row r="214" spans="2:56" x14ac:dyDescent="0.35">
      <c r="B214" s="24"/>
      <c r="C214" t="str">
        <f>IFERROR(VLOOKUP(Tableau5[[#This Row],[Numéro étudiant]],Tableau2[[#All],[Numéro étudiant]:[Numéro de téléphone]],2,FALSE),"")</f>
        <v/>
      </c>
      <c r="D214" t="str">
        <f>IFERROR(VLOOKUP(Tableau5[[#This Row],[Numéro étudiant]],Tableau2[[#All],[Numéro étudiant]:[Numéro de téléphone]],3,FALSE),"")</f>
        <v/>
      </c>
      <c r="E214" t="str">
        <f>IFERROR(VLOOKUP(Tableau5[[#This Row],[Numéro étudiant]],Tableau2[[#All],[Numéro étudiant]:[Numéro de téléphone]],4,FALSE),"")</f>
        <v/>
      </c>
      <c r="F214" s="25" t="str">
        <f>IFERROR(VLOOKUP(Tableau5[[#This Row],[Numéro étudiant]],Tableau2[[#All],[Numéro étudiant]:[Numéro de téléphone]],5,FALSE),"")</f>
        <v/>
      </c>
      <c r="G214" s="24"/>
      <c r="J214">
        <f>SUM(Tableau5[[#This Row],[Tutorat collectif10]:[Tutorat à distance10]])</f>
        <v>0</v>
      </c>
      <c r="K214" s="25"/>
      <c r="L214" s="24"/>
      <c r="O214">
        <f>SUM(Tableau5[[#This Row],[Tutorat collectif11]:[Tutorat à distance11]])</f>
        <v>0</v>
      </c>
      <c r="P214" s="25"/>
      <c r="Q214" s="24"/>
      <c r="T214">
        <f>SUM(Tableau5[[#This Row],[Tutorat collectif12]:[Tutorat à distance12]])</f>
        <v>0</v>
      </c>
      <c r="U214" s="25"/>
      <c r="V214" s="24"/>
      <c r="Y214">
        <f>SUM(Tableau5[[#This Row],[Tutorat collectif1]:[Tutorat à distance1]])</f>
        <v>0</v>
      </c>
      <c r="Z214" s="25"/>
      <c r="AA214" s="24"/>
      <c r="AD214">
        <f>SUM(Tableau5[[#This Row],[Tutorat collectif2]:[Tutorat à distance2]])</f>
        <v>0</v>
      </c>
      <c r="AE214" s="25"/>
      <c r="AF214" s="24"/>
      <c r="AI214">
        <f>SUM(Tableau5[[#This Row],[Tutorat collectif3]:[Tutorat à distance3]])</f>
        <v>0</v>
      </c>
      <c r="AJ214" s="25"/>
      <c r="AK214" s="24"/>
      <c r="AN214">
        <f>SUM(Tableau5[[#This Row],[Tutorat collectif4]:[Tutorat à distance4]])</f>
        <v>0</v>
      </c>
      <c r="AO214" s="25"/>
      <c r="AP214" s="24"/>
      <c r="AS214">
        <f>SUM(Tableau5[[#This Row],[Tutorat collectif5]:[Tutorat à distance5]])</f>
        <v>0</v>
      </c>
      <c r="AT214" s="25"/>
      <c r="AU214" s="24"/>
      <c r="AX214">
        <f>SUM(Tableau5[[#This Row],[Tutorat collectif6]:[Tutorat à distance6]])</f>
        <v>0</v>
      </c>
      <c r="AY214" s="25"/>
      <c r="AZ21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4">
        <f>SUM(Tableau5[[#This Row],[Total tutorat collectif ]:[Total tutorat à distance]])</f>
        <v>0</v>
      </c>
      <c r="BD214" s="25">
        <f>SUM(Tableau5[[#This Row],[Absences10]],Tableau5[[#This Row],[Absences11]],Tableau5[[#This Row],[Absences12]],Tableau5[[#This Row],[Absences1]],Tableau5[[#This Row],[Absences2]],Tableau5[[#This Row],[Absences3]],Tableau5[[#This Row],[Absences4]],Tableau5[[#This Row],[Absences5]],Tableau5[[#This Row],[Absences6]])</f>
        <v>0</v>
      </c>
    </row>
    <row r="215" spans="2:56" x14ac:dyDescent="0.35">
      <c r="B215" s="24"/>
      <c r="C215" t="str">
        <f>IFERROR(VLOOKUP(Tableau5[[#This Row],[Numéro étudiant]],Tableau2[[#All],[Numéro étudiant]:[Numéro de téléphone]],2,FALSE),"")</f>
        <v/>
      </c>
      <c r="D215" t="str">
        <f>IFERROR(VLOOKUP(Tableau5[[#This Row],[Numéro étudiant]],Tableau2[[#All],[Numéro étudiant]:[Numéro de téléphone]],3,FALSE),"")</f>
        <v/>
      </c>
      <c r="E215" t="str">
        <f>IFERROR(VLOOKUP(Tableau5[[#This Row],[Numéro étudiant]],Tableau2[[#All],[Numéro étudiant]:[Numéro de téléphone]],4,FALSE),"")</f>
        <v/>
      </c>
      <c r="F215" s="25" t="str">
        <f>IFERROR(VLOOKUP(Tableau5[[#This Row],[Numéro étudiant]],Tableau2[[#All],[Numéro étudiant]:[Numéro de téléphone]],5,FALSE),"")</f>
        <v/>
      </c>
      <c r="G215" s="24"/>
      <c r="J215">
        <f>SUM(Tableau5[[#This Row],[Tutorat collectif10]:[Tutorat à distance10]])</f>
        <v>0</v>
      </c>
      <c r="K215" s="25"/>
      <c r="L215" s="24"/>
      <c r="O215">
        <f>SUM(Tableau5[[#This Row],[Tutorat collectif11]:[Tutorat à distance11]])</f>
        <v>0</v>
      </c>
      <c r="P215" s="25"/>
      <c r="Q215" s="24"/>
      <c r="T215">
        <f>SUM(Tableau5[[#This Row],[Tutorat collectif12]:[Tutorat à distance12]])</f>
        <v>0</v>
      </c>
      <c r="U215" s="25"/>
      <c r="V215" s="24"/>
      <c r="Y215">
        <f>SUM(Tableau5[[#This Row],[Tutorat collectif1]:[Tutorat à distance1]])</f>
        <v>0</v>
      </c>
      <c r="Z215" s="25"/>
      <c r="AA215" s="24"/>
      <c r="AD215">
        <f>SUM(Tableau5[[#This Row],[Tutorat collectif2]:[Tutorat à distance2]])</f>
        <v>0</v>
      </c>
      <c r="AE215" s="25"/>
      <c r="AF215" s="24"/>
      <c r="AI215">
        <f>SUM(Tableau5[[#This Row],[Tutorat collectif3]:[Tutorat à distance3]])</f>
        <v>0</v>
      </c>
      <c r="AJ215" s="25"/>
      <c r="AK215" s="24"/>
      <c r="AN215">
        <f>SUM(Tableau5[[#This Row],[Tutorat collectif4]:[Tutorat à distance4]])</f>
        <v>0</v>
      </c>
      <c r="AO215" s="25"/>
      <c r="AP215" s="24"/>
      <c r="AS215">
        <f>SUM(Tableau5[[#This Row],[Tutorat collectif5]:[Tutorat à distance5]])</f>
        <v>0</v>
      </c>
      <c r="AT215" s="25"/>
      <c r="AU215" s="24"/>
      <c r="AX215">
        <f>SUM(Tableau5[[#This Row],[Tutorat collectif6]:[Tutorat à distance6]])</f>
        <v>0</v>
      </c>
      <c r="AY215" s="25"/>
      <c r="AZ21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5">
        <f>SUM(Tableau5[[#This Row],[Total tutorat collectif ]:[Total tutorat à distance]])</f>
        <v>0</v>
      </c>
      <c r="BD215" s="25">
        <f>SUM(Tableau5[[#This Row],[Absences10]],Tableau5[[#This Row],[Absences11]],Tableau5[[#This Row],[Absences12]],Tableau5[[#This Row],[Absences1]],Tableau5[[#This Row],[Absences2]],Tableau5[[#This Row],[Absences3]],Tableau5[[#This Row],[Absences4]],Tableau5[[#This Row],[Absences5]],Tableau5[[#This Row],[Absences6]])</f>
        <v>0</v>
      </c>
    </row>
    <row r="216" spans="2:56" x14ac:dyDescent="0.35">
      <c r="B216" s="24"/>
      <c r="C216" t="str">
        <f>IFERROR(VLOOKUP(Tableau5[[#This Row],[Numéro étudiant]],Tableau2[[#All],[Numéro étudiant]:[Numéro de téléphone]],2,FALSE),"")</f>
        <v/>
      </c>
      <c r="D216" t="str">
        <f>IFERROR(VLOOKUP(Tableau5[[#This Row],[Numéro étudiant]],Tableau2[[#All],[Numéro étudiant]:[Numéro de téléphone]],3,FALSE),"")</f>
        <v/>
      </c>
      <c r="E216" t="str">
        <f>IFERROR(VLOOKUP(Tableau5[[#This Row],[Numéro étudiant]],Tableau2[[#All],[Numéro étudiant]:[Numéro de téléphone]],4,FALSE),"")</f>
        <v/>
      </c>
      <c r="F216" s="25" t="str">
        <f>IFERROR(VLOOKUP(Tableau5[[#This Row],[Numéro étudiant]],Tableau2[[#All],[Numéro étudiant]:[Numéro de téléphone]],5,FALSE),"")</f>
        <v/>
      </c>
      <c r="G216" s="24"/>
      <c r="J216">
        <f>SUM(Tableau5[[#This Row],[Tutorat collectif10]:[Tutorat à distance10]])</f>
        <v>0</v>
      </c>
      <c r="K216" s="25"/>
      <c r="L216" s="24"/>
      <c r="O216">
        <f>SUM(Tableau5[[#This Row],[Tutorat collectif11]:[Tutorat à distance11]])</f>
        <v>0</v>
      </c>
      <c r="P216" s="25"/>
      <c r="Q216" s="24"/>
      <c r="T216">
        <f>SUM(Tableau5[[#This Row],[Tutorat collectif12]:[Tutorat à distance12]])</f>
        <v>0</v>
      </c>
      <c r="U216" s="25"/>
      <c r="V216" s="24"/>
      <c r="Y216">
        <f>SUM(Tableau5[[#This Row],[Tutorat collectif1]:[Tutorat à distance1]])</f>
        <v>0</v>
      </c>
      <c r="Z216" s="25"/>
      <c r="AA216" s="24"/>
      <c r="AD216">
        <f>SUM(Tableau5[[#This Row],[Tutorat collectif2]:[Tutorat à distance2]])</f>
        <v>0</v>
      </c>
      <c r="AE216" s="25"/>
      <c r="AF216" s="24"/>
      <c r="AI216">
        <f>SUM(Tableau5[[#This Row],[Tutorat collectif3]:[Tutorat à distance3]])</f>
        <v>0</v>
      </c>
      <c r="AJ216" s="25"/>
      <c r="AK216" s="24"/>
      <c r="AN216">
        <f>SUM(Tableau5[[#This Row],[Tutorat collectif4]:[Tutorat à distance4]])</f>
        <v>0</v>
      </c>
      <c r="AO216" s="25"/>
      <c r="AP216" s="24"/>
      <c r="AS216">
        <f>SUM(Tableau5[[#This Row],[Tutorat collectif5]:[Tutorat à distance5]])</f>
        <v>0</v>
      </c>
      <c r="AT216" s="25"/>
      <c r="AU216" s="24"/>
      <c r="AX216">
        <f>SUM(Tableau5[[#This Row],[Tutorat collectif6]:[Tutorat à distance6]])</f>
        <v>0</v>
      </c>
      <c r="AY216" s="25"/>
      <c r="AZ21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6">
        <f>SUM(Tableau5[[#This Row],[Total tutorat collectif ]:[Total tutorat à distance]])</f>
        <v>0</v>
      </c>
      <c r="BD216" s="25">
        <f>SUM(Tableau5[[#This Row],[Absences10]],Tableau5[[#This Row],[Absences11]],Tableau5[[#This Row],[Absences12]],Tableau5[[#This Row],[Absences1]],Tableau5[[#This Row],[Absences2]],Tableau5[[#This Row],[Absences3]],Tableau5[[#This Row],[Absences4]],Tableau5[[#This Row],[Absences5]],Tableau5[[#This Row],[Absences6]])</f>
        <v>0</v>
      </c>
    </row>
    <row r="217" spans="2:56" x14ac:dyDescent="0.35">
      <c r="B217" s="24"/>
      <c r="C217" t="str">
        <f>IFERROR(VLOOKUP(Tableau5[[#This Row],[Numéro étudiant]],Tableau2[[#All],[Numéro étudiant]:[Numéro de téléphone]],2,FALSE),"")</f>
        <v/>
      </c>
      <c r="D217" t="str">
        <f>IFERROR(VLOOKUP(Tableau5[[#This Row],[Numéro étudiant]],Tableau2[[#All],[Numéro étudiant]:[Numéro de téléphone]],3,FALSE),"")</f>
        <v/>
      </c>
      <c r="E217" t="str">
        <f>IFERROR(VLOOKUP(Tableau5[[#This Row],[Numéro étudiant]],Tableau2[[#All],[Numéro étudiant]:[Numéro de téléphone]],4,FALSE),"")</f>
        <v/>
      </c>
      <c r="F217" s="25" t="str">
        <f>IFERROR(VLOOKUP(Tableau5[[#This Row],[Numéro étudiant]],Tableau2[[#All],[Numéro étudiant]:[Numéro de téléphone]],5,FALSE),"")</f>
        <v/>
      </c>
      <c r="G217" s="24"/>
      <c r="J217">
        <f>SUM(Tableau5[[#This Row],[Tutorat collectif10]:[Tutorat à distance10]])</f>
        <v>0</v>
      </c>
      <c r="K217" s="25"/>
      <c r="L217" s="24"/>
      <c r="O217">
        <f>SUM(Tableau5[[#This Row],[Tutorat collectif11]:[Tutorat à distance11]])</f>
        <v>0</v>
      </c>
      <c r="P217" s="25"/>
      <c r="Q217" s="24"/>
      <c r="T217">
        <f>SUM(Tableau5[[#This Row],[Tutorat collectif12]:[Tutorat à distance12]])</f>
        <v>0</v>
      </c>
      <c r="U217" s="25"/>
      <c r="V217" s="24"/>
      <c r="Y217">
        <f>SUM(Tableau5[[#This Row],[Tutorat collectif1]:[Tutorat à distance1]])</f>
        <v>0</v>
      </c>
      <c r="Z217" s="25"/>
      <c r="AA217" s="24"/>
      <c r="AD217">
        <f>SUM(Tableau5[[#This Row],[Tutorat collectif2]:[Tutorat à distance2]])</f>
        <v>0</v>
      </c>
      <c r="AE217" s="25"/>
      <c r="AF217" s="24"/>
      <c r="AI217">
        <f>SUM(Tableau5[[#This Row],[Tutorat collectif3]:[Tutorat à distance3]])</f>
        <v>0</v>
      </c>
      <c r="AJ217" s="25"/>
      <c r="AK217" s="24"/>
      <c r="AN217">
        <f>SUM(Tableau5[[#This Row],[Tutorat collectif4]:[Tutorat à distance4]])</f>
        <v>0</v>
      </c>
      <c r="AO217" s="25"/>
      <c r="AP217" s="24"/>
      <c r="AS217">
        <f>SUM(Tableau5[[#This Row],[Tutorat collectif5]:[Tutorat à distance5]])</f>
        <v>0</v>
      </c>
      <c r="AT217" s="25"/>
      <c r="AU217" s="24"/>
      <c r="AX217">
        <f>SUM(Tableau5[[#This Row],[Tutorat collectif6]:[Tutorat à distance6]])</f>
        <v>0</v>
      </c>
      <c r="AY217" s="25"/>
      <c r="AZ21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7">
        <f>SUM(Tableau5[[#This Row],[Total tutorat collectif ]:[Total tutorat à distance]])</f>
        <v>0</v>
      </c>
      <c r="BD217" s="25">
        <f>SUM(Tableau5[[#This Row],[Absences10]],Tableau5[[#This Row],[Absences11]],Tableau5[[#This Row],[Absences12]],Tableau5[[#This Row],[Absences1]],Tableau5[[#This Row],[Absences2]],Tableau5[[#This Row],[Absences3]],Tableau5[[#This Row],[Absences4]],Tableau5[[#This Row],[Absences5]],Tableau5[[#This Row],[Absences6]])</f>
        <v>0</v>
      </c>
    </row>
    <row r="218" spans="2:56" x14ac:dyDescent="0.35">
      <c r="B218" s="24"/>
      <c r="C218" t="str">
        <f>IFERROR(VLOOKUP(Tableau5[[#This Row],[Numéro étudiant]],Tableau2[[#All],[Numéro étudiant]:[Numéro de téléphone]],2,FALSE),"")</f>
        <v/>
      </c>
      <c r="D218" t="str">
        <f>IFERROR(VLOOKUP(Tableau5[[#This Row],[Numéro étudiant]],Tableau2[[#All],[Numéro étudiant]:[Numéro de téléphone]],3,FALSE),"")</f>
        <v/>
      </c>
      <c r="E218" t="str">
        <f>IFERROR(VLOOKUP(Tableau5[[#This Row],[Numéro étudiant]],Tableau2[[#All],[Numéro étudiant]:[Numéro de téléphone]],4,FALSE),"")</f>
        <v/>
      </c>
      <c r="F218" s="25" t="str">
        <f>IFERROR(VLOOKUP(Tableau5[[#This Row],[Numéro étudiant]],Tableau2[[#All],[Numéro étudiant]:[Numéro de téléphone]],5,FALSE),"")</f>
        <v/>
      </c>
      <c r="G218" s="24"/>
      <c r="J218">
        <f>SUM(Tableau5[[#This Row],[Tutorat collectif10]:[Tutorat à distance10]])</f>
        <v>0</v>
      </c>
      <c r="K218" s="25"/>
      <c r="L218" s="24"/>
      <c r="O218">
        <f>SUM(Tableau5[[#This Row],[Tutorat collectif11]:[Tutorat à distance11]])</f>
        <v>0</v>
      </c>
      <c r="P218" s="25"/>
      <c r="Q218" s="24"/>
      <c r="T218">
        <f>SUM(Tableau5[[#This Row],[Tutorat collectif12]:[Tutorat à distance12]])</f>
        <v>0</v>
      </c>
      <c r="U218" s="25"/>
      <c r="V218" s="24"/>
      <c r="Y218">
        <f>SUM(Tableau5[[#This Row],[Tutorat collectif1]:[Tutorat à distance1]])</f>
        <v>0</v>
      </c>
      <c r="Z218" s="25"/>
      <c r="AA218" s="24"/>
      <c r="AD218">
        <f>SUM(Tableau5[[#This Row],[Tutorat collectif2]:[Tutorat à distance2]])</f>
        <v>0</v>
      </c>
      <c r="AE218" s="25"/>
      <c r="AF218" s="24"/>
      <c r="AI218">
        <f>SUM(Tableau5[[#This Row],[Tutorat collectif3]:[Tutorat à distance3]])</f>
        <v>0</v>
      </c>
      <c r="AJ218" s="25"/>
      <c r="AK218" s="24"/>
      <c r="AN218">
        <f>SUM(Tableau5[[#This Row],[Tutorat collectif4]:[Tutorat à distance4]])</f>
        <v>0</v>
      </c>
      <c r="AO218" s="25"/>
      <c r="AP218" s="24"/>
      <c r="AS218">
        <f>SUM(Tableau5[[#This Row],[Tutorat collectif5]:[Tutorat à distance5]])</f>
        <v>0</v>
      </c>
      <c r="AT218" s="25"/>
      <c r="AU218" s="24"/>
      <c r="AX218">
        <f>SUM(Tableau5[[#This Row],[Tutorat collectif6]:[Tutorat à distance6]])</f>
        <v>0</v>
      </c>
      <c r="AY218" s="25"/>
      <c r="AZ21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8">
        <f>SUM(Tableau5[[#This Row],[Total tutorat collectif ]:[Total tutorat à distance]])</f>
        <v>0</v>
      </c>
      <c r="BD218" s="25">
        <f>SUM(Tableau5[[#This Row],[Absences10]],Tableau5[[#This Row],[Absences11]],Tableau5[[#This Row],[Absences12]],Tableau5[[#This Row],[Absences1]],Tableau5[[#This Row],[Absences2]],Tableau5[[#This Row],[Absences3]],Tableau5[[#This Row],[Absences4]],Tableau5[[#This Row],[Absences5]],Tableau5[[#This Row],[Absences6]])</f>
        <v>0</v>
      </c>
    </row>
    <row r="219" spans="2:56" x14ac:dyDescent="0.35">
      <c r="B219" s="24"/>
      <c r="C219" t="str">
        <f>IFERROR(VLOOKUP(Tableau5[[#This Row],[Numéro étudiant]],Tableau2[[#All],[Numéro étudiant]:[Numéro de téléphone]],2,FALSE),"")</f>
        <v/>
      </c>
      <c r="D219" t="str">
        <f>IFERROR(VLOOKUP(Tableau5[[#This Row],[Numéro étudiant]],Tableau2[[#All],[Numéro étudiant]:[Numéro de téléphone]],3,FALSE),"")</f>
        <v/>
      </c>
      <c r="E219" t="str">
        <f>IFERROR(VLOOKUP(Tableau5[[#This Row],[Numéro étudiant]],Tableau2[[#All],[Numéro étudiant]:[Numéro de téléphone]],4,FALSE),"")</f>
        <v/>
      </c>
      <c r="F219" s="25" t="str">
        <f>IFERROR(VLOOKUP(Tableau5[[#This Row],[Numéro étudiant]],Tableau2[[#All],[Numéro étudiant]:[Numéro de téléphone]],5,FALSE),"")</f>
        <v/>
      </c>
      <c r="G219" s="24"/>
      <c r="J219">
        <f>SUM(Tableau5[[#This Row],[Tutorat collectif10]:[Tutorat à distance10]])</f>
        <v>0</v>
      </c>
      <c r="K219" s="25"/>
      <c r="L219" s="24"/>
      <c r="O219">
        <f>SUM(Tableau5[[#This Row],[Tutorat collectif11]:[Tutorat à distance11]])</f>
        <v>0</v>
      </c>
      <c r="P219" s="25"/>
      <c r="Q219" s="24"/>
      <c r="T219">
        <f>SUM(Tableau5[[#This Row],[Tutorat collectif12]:[Tutorat à distance12]])</f>
        <v>0</v>
      </c>
      <c r="U219" s="25"/>
      <c r="V219" s="24"/>
      <c r="Y219">
        <f>SUM(Tableau5[[#This Row],[Tutorat collectif1]:[Tutorat à distance1]])</f>
        <v>0</v>
      </c>
      <c r="Z219" s="25"/>
      <c r="AA219" s="24"/>
      <c r="AD219">
        <f>SUM(Tableau5[[#This Row],[Tutorat collectif2]:[Tutorat à distance2]])</f>
        <v>0</v>
      </c>
      <c r="AE219" s="25"/>
      <c r="AF219" s="24"/>
      <c r="AI219">
        <f>SUM(Tableau5[[#This Row],[Tutorat collectif3]:[Tutorat à distance3]])</f>
        <v>0</v>
      </c>
      <c r="AJ219" s="25"/>
      <c r="AK219" s="24"/>
      <c r="AN219">
        <f>SUM(Tableau5[[#This Row],[Tutorat collectif4]:[Tutorat à distance4]])</f>
        <v>0</v>
      </c>
      <c r="AO219" s="25"/>
      <c r="AP219" s="24"/>
      <c r="AS219">
        <f>SUM(Tableau5[[#This Row],[Tutorat collectif5]:[Tutorat à distance5]])</f>
        <v>0</v>
      </c>
      <c r="AT219" s="25"/>
      <c r="AU219" s="24"/>
      <c r="AX219">
        <f>SUM(Tableau5[[#This Row],[Tutorat collectif6]:[Tutorat à distance6]])</f>
        <v>0</v>
      </c>
      <c r="AY219" s="25"/>
      <c r="AZ21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1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1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19">
        <f>SUM(Tableau5[[#This Row],[Total tutorat collectif ]:[Total tutorat à distance]])</f>
        <v>0</v>
      </c>
      <c r="BD219" s="25">
        <f>SUM(Tableau5[[#This Row],[Absences10]],Tableau5[[#This Row],[Absences11]],Tableau5[[#This Row],[Absences12]],Tableau5[[#This Row],[Absences1]],Tableau5[[#This Row],[Absences2]],Tableau5[[#This Row],[Absences3]],Tableau5[[#This Row],[Absences4]],Tableau5[[#This Row],[Absences5]],Tableau5[[#This Row],[Absences6]])</f>
        <v>0</v>
      </c>
    </row>
    <row r="220" spans="2:56" x14ac:dyDescent="0.35">
      <c r="B220" s="24"/>
      <c r="C220" t="str">
        <f>IFERROR(VLOOKUP(Tableau5[[#This Row],[Numéro étudiant]],Tableau2[[#All],[Numéro étudiant]:[Numéro de téléphone]],2,FALSE),"")</f>
        <v/>
      </c>
      <c r="D220" t="str">
        <f>IFERROR(VLOOKUP(Tableau5[[#This Row],[Numéro étudiant]],Tableau2[[#All],[Numéro étudiant]:[Numéro de téléphone]],3,FALSE),"")</f>
        <v/>
      </c>
      <c r="E220" t="str">
        <f>IFERROR(VLOOKUP(Tableau5[[#This Row],[Numéro étudiant]],Tableau2[[#All],[Numéro étudiant]:[Numéro de téléphone]],4,FALSE),"")</f>
        <v/>
      </c>
      <c r="F220" s="25" t="str">
        <f>IFERROR(VLOOKUP(Tableau5[[#This Row],[Numéro étudiant]],Tableau2[[#All],[Numéro étudiant]:[Numéro de téléphone]],5,FALSE),"")</f>
        <v/>
      </c>
      <c r="G220" s="24"/>
      <c r="J220">
        <f>SUM(Tableau5[[#This Row],[Tutorat collectif10]:[Tutorat à distance10]])</f>
        <v>0</v>
      </c>
      <c r="K220" s="25"/>
      <c r="L220" s="24"/>
      <c r="O220">
        <f>SUM(Tableau5[[#This Row],[Tutorat collectif11]:[Tutorat à distance11]])</f>
        <v>0</v>
      </c>
      <c r="P220" s="25"/>
      <c r="Q220" s="24"/>
      <c r="T220">
        <f>SUM(Tableau5[[#This Row],[Tutorat collectif12]:[Tutorat à distance12]])</f>
        <v>0</v>
      </c>
      <c r="U220" s="25"/>
      <c r="V220" s="24"/>
      <c r="Y220">
        <f>SUM(Tableau5[[#This Row],[Tutorat collectif1]:[Tutorat à distance1]])</f>
        <v>0</v>
      </c>
      <c r="Z220" s="25"/>
      <c r="AA220" s="24"/>
      <c r="AD220">
        <f>SUM(Tableau5[[#This Row],[Tutorat collectif2]:[Tutorat à distance2]])</f>
        <v>0</v>
      </c>
      <c r="AE220" s="25"/>
      <c r="AF220" s="24"/>
      <c r="AI220">
        <f>SUM(Tableau5[[#This Row],[Tutorat collectif3]:[Tutorat à distance3]])</f>
        <v>0</v>
      </c>
      <c r="AJ220" s="25"/>
      <c r="AK220" s="24"/>
      <c r="AN220">
        <f>SUM(Tableau5[[#This Row],[Tutorat collectif4]:[Tutorat à distance4]])</f>
        <v>0</v>
      </c>
      <c r="AO220" s="25"/>
      <c r="AP220" s="24"/>
      <c r="AS220">
        <f>SUM(Tableau5[[#This Row],[Tutorat collectif5]:[Tutorat à distance5]])</f>
        <v>0</v>
      </c>
      <c r="AT220" s="25"/>
      <c r="AU220" s="24"/>
      <c r="AX220">
        <f>SUM(Tableau5[[#This Row],[Tutorat collectif6]:[Tutorat à distance6]])</f>
        <v>0</v>
      </c>
      <c r="AY220" s="25"/>
      <c r="AZ22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0">
        <f>SUM(Tableau5[[#This Row],[Total tutorat collectif ]:[Total tutorat à distance]])</f>
        <v>0</v>
      </c>
      <c r="BD220" s="25">
        <f>SUM(Tableau5[[#This Row],[Absences10]],Tableau5[[#This Row],[Absences11]],Tableau5[[#This Row],[Absences12]],Tableau5[[#This Row],[Absences1]],Tableau5[[#This Row],[Absences2]],Tableau5[[#This Row],[Absences3]],Tableau5[[#This Row],[Absences4]],Tableau5[[#This Row],[Absences5]],Tableau5[[#This Row],[Absences6]])</f>
        <v>0</v>
      </c>
    </row>
    <row r="221" spans="2:56" x14ac:dyDescent="0.35">
      <c r="B221" s="24"/>
      <c r="C221" t="str">
        <f>IFERROR(VLOOKUP(Tableau5[[#This Row],[Numéro étudiant]],Tableau2[[#All],[Numéro étudiant]:[Numéro de téléphone]],2,FALSE),"")</f>
        <v/>
      </c>
      <c r="D221" t="str">
        <f>IFERROR(VLOOKUP(Tableau5[[#This Row],[Numéro étudiant]],Tableau2[[#All],[Numéro étudiant]:[Numéro de téléphone]],3,FALSE),"")</f>
        <v/>
      </c>
      <c r="E221" t="str">
        <f>IFERROR(VLOOKUP(Tableau5[[#This Row],[Numéro étudiant]],Tableau2[[#All],[Numéro étudiant]:[Numéro de téléphone]],4,FALSE),"")</f>
        <v/>
      </c>
      <c r="F221" s="25" t="str">
        <f>IFERROR(VLOOKUP(Tableau5[[#This Row],[Numéro étudiant]],Tableau2[[#All],[Numéro étudiant]:[Numéro de téléphone]],5,FALSE),"")</f>
        <v/>
      </c>
      <c r="G221" s="24"/>
      <c r="J221">
        <f>SUM(Tableau5[[#This Row],[Tutorat collectif10]:[Tutorat à distance10]])</f>
        <v>0</v>
      </c>
      <c r="K221" s="25"/>
      <c r="L221" s="24"/>
      <c r="O221">
        <f>SUM(Tableau5[[#This Row],[Tutorat collectif11]:[Tutorat à distance11]])</f>
        <v>0</v>
      </c>
      <c r="P221" s="25"/>
      <c r="Q221" s="24"/>
      <c r="T221">
        <f>SUM(Tableau5[[#This Row],[Tutorat collectif12]:[Tutorat à distance12]])</f>
        <v>0</v>
      </c>
      <c r="U221" s="25"/>
      <c r="V221" s="24"/>
      <c r="Y221">
        <f>SUM(Tableau5[[#This Row],[Tutorat collectif1]:[Tutorat à distance1]])</f>
        <v>0</v>
      </c>
      <c r="Z221" s="25"/>
      <c r="AA221" s="24"/>
      <c r="AD221">
        <f>SUM(Tableau5[[#This Row],[Tutorat collectif2]:[Tutorat à distance2]])</f>
        <v>0</v>
      </c>
      <c r="AE221" s="25"/>
      <c r="AF221" s="24"/>
      <c r="AI221">
        <f>SUM(Tableau5[[#This Row],[Tutorat collectif3]:[Tutorat à distance3]])</f>
        <v>0</v>
      </c>
      <c r="AJ221" s="25"/>
      <c r="AK221" s="24"/>
      <c r="AN221">
        <f>SUM(Tableau5[[#This Row],[Tutorat collectif4]:[Tutorat à distance4]])</f>
        <v>0</v>
      </c>
      <c r="AO221" s="25"/>
      <c r="AP221" s="24"/>
      <c r="AS221">
        <f>SUM(Tableau5[[#This Row],[Tutorat collectif5]:[Tutorat à distance5]])</f>
        <v>0</v>
      </c>
      <c r="AT221" s="25"/>
      <c r="AU221" s="24"/>
      <c r="AX221">
        <f>SUM(Tableau5[[#This Row],[Tutorat collectif6]:[Tutorat à distance6]])</f>
        <v>0</v>
      </c>
      <c r="AY221" s="25"/>
      <c r="AZ22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1">
        <f>SUM(Tableau5[[#This Row],[Total tutorat collectif ]:[Total tutorat à distance]])</f>
        <v>0</v>
      </c>
      <c r="BD221" s="25">
        <f>SUM(Tableau5[[#This Row],[Absences10]],Tableau5[[#This Row],[Absences11]],Tableau5[[#This Row],[Absences12]],Tableau5[[#This Row],[Absences1]],Tableau5[[#This Row],[Absences2]],Tableau5[[#This Row],[Absences3]],Tableau5[[#This Row],[Absences4]],Tableau5[[#This Row],[Absences5]],Tableau5[[#This Row],[Absences6]])</f>
        <v>0</v>
      </c>
    </row>
    <row r="222" spans="2:56" x14ac:dyDescent="0.35">
      <c r="B222" s="24"/>
      <c r="C222" t="str">
        <f>IFERROR(VLOOKUP(Tableau5[[#This Row],[Numéro étudiant]],Tableau2[[#All],[Numéro étudiant]:[Numéro de téléphone]],2,FALSE),"")</f>
        <v/>
      </c>
      <c r="D222" t="str">
        <f>IFERROR(VLOOKUP(Tableau5[[#This Row],[Numéro étudiant]],Tableau2[[#All],[Numéro étudiant]:[Numéro de téléphone]],3,FALSE),"")</f>
        <v/>
      </c>
      <c r="E222" t="str">
        <f>IFERROR(VLOOKUP(Tableau5[[#This Row],[Numéro étudiant]],Tableau2[[#All],[Numéro étudiant]:[Numéro de téléphone]],4,FALSE),"")</f>
        <v/>
      </c>
      <c r="F222" s="25" t="str">
        <f>IFERROR(VLOOKUP(Tableau5[[#This Row],[Numéro étudiant]],Tableau2[[#All],[Numéro étudiant]:[Numéro de téléphone]],5,FALSE),"")</f>
        <v/>
      </c>
      <c r="G222" s="24"/>
      <c r="J222">
        <f>SUM(Tableau5[[#This Row],[Tutorat collectif10]:[Tutorat à distance10]])</f>
        <v>0</v>
      </c>
      <c r="K222" s="25"/>
      <c r="L222" s="24"/>
      <c r="O222">
        <f>SUM(Tableau5[[#This Row],[Tutorat collectif11]:[Tutorat à distance11]])</f>
        <v>0</v>
      </c>
      <c r="P222" s="25"/>
      <c r="Q222" s="24"/>
      <c r="T222">
        <f>SUM(Tableau5[[#This Row],[Tutorat collectif12]:[Tutorat à distance12]])</f>
        <v>0</v>
      </c>
      <c r="U222" s="25"/>
      <c r="V222" s="24"/>
      <c r="Y222">
        <f>SUM(Tableau5[[#This Row],[Tutorat collectif1]:[Tutorat à distance1]])</f>
        <v>0</v>
      </c>
      <c r="Z222" s="25"/>
      <c r="AA222" s="24"/>
      <c r="AD222">
        <f>SUM(Tableau5[[#This Row],[Tutorat collectif2]:[Tutorat à distance2]])</f>
        <v>0</v>
      </c>
      <c r="AE222" s="25"/>
      <c r="AF222" s="24"/>
      <c r="AI222">
        <f>SUM(Tableau5[[#This Row],[Tutorat collectif3]:[Tutorat à distance3]])</f>
        <v>0</v>
      </c>
      <c r="AJ222" s="25"/>
      <c r="AK222" s="24"/>
      <c r="AN222">
        <f>SUM(Tableau5[[#This Row],[Tutorat collectif4]:[Tutorat à distance4]])</f>
        <v>0</v>
      </c>
      <c r="AO222" s="25"/>
      <c r="AP222" s="24"/>
      <c r="AS222">
        <f>SUM(Tableau5[[#This Row],[Tutorat collectif5]:[Tutorat à distance5]])</f>
        <v>0</v>
      </c>
      <c r="AT222" s="25"/>
      <c r="AU222" s="24"/>
      <c r="AX222">
        <f>SUM(Tableau5[[#This Row],[Tutorat collectif6]:[Tutorat à distance6]])</f>
        <v>0</v>
      </c>
      <c r="AY222" s="25"/>
      <c r="AZ22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2">
        <f>SUM(Tableau5[[#This Row],[Total tutorat collectif ]:[Total tutorat à distance]])</f>
        <v>0</v>
      </c>
      <c r="BD222" s="25">
        <f>SUM(Tableau5[[#This Row],[Absences10]],Tableau5[[#This Row],[Absences11]],Tableau5[[#This Row],[Absences12]],Tableau5[[#This Row],[Absences1]],Tableau5[[#This Row],[Absences2]],Tableau5[[#This Row],[Absences3]],Tableau5[[#This Row],[Absences4]],Tableau5[[#This Row],[Absences5]],Tableau5[[#This Row],[Absences6]])</f>
        <v>0</v>
      </c>
    </row>
    <row r="223" spans="2:56" x14ac:dyDescent="0.35">
      <c r="B223" s="24"/>
      <c r="C223" t="str">
        <f>IFERROR(VLOOKUP(Tableau5[[#This Row],[Numéro étudiant]],Tableau2[[#All],[Numéro étudiant]:[Numéro de téléphone]],2,FALSE),"")</f>
        <v/>
      </c>
      <c r="D223" t="str">
        <f>IFERROR(VLOOKUP(Tableau5[[#This Row],[Numéro étudiant]],Tableau2[[#All],[Numéro étudiant]:[Numéro de téléphone]],3,FALSE),"")</f>
        <v/>
      </c>
      <c r="E223" t="str">
        <f>IFERROR(VLOOKUP(Tableau5[[#This Row],[Numéro étudiant]],Tableau2[[#All],[Numéro étudiant]:[Numéro de téléphone]],4,FALSE),"")</f>
        <v/>
      </c>
      <c r="F223" s="25" t="str">
        <f>IFERROR(VLOOKUP(Tableau5[[#This Row],[Numéro étudiant]],Tableau2[[#All],[Numéro étudiant]:[Numéro de téléphone]],5,FALSE),"")</f>
        <v/>
      </c>
      <c r="G223" s="24"/>
      <c r="J223">
        <f>SUM(Tableau5[[#This Row],[Tutorat collectif10]:[Tutorat à distance10]])</f>
        <v>0</v>
      </c>
      <c r="K223" s="25"/>
      <c r="L223" s="24"/>
      <c r="O223">
        <f>SUM(Tableau5[[#This Row],[Tutorat collectif11]:[Tutorat à distance11]])</f>
        <v>0</v>
      </c>
      <c r="P223" s="25"/>
      <c r="Q223" s="24"/>
      <c r="T223">
        <f>SUM(Tableau5[[#This Row],[Tutorat collectif12]:[Tutorat à distance12]])</f>
        <v>0</v>
      </c>
      <c r="U223" s="25"/>
      <c r="V223" s="24"/>
      <c r="Y223">
        <f>SUM(Tableau5[[#This Row],[Tutorat collectif1]:[Tutorat à distance1]])</f>
        <v>0</v>
      </c>
      <c r="Z223" s="25"/>
      <c r="AA223" s="24"/>
      <c r="AD223">
        <f>SUM(Tableau5[[#This Row],[Tutorat collectif2]:[Tutorat à distance2]])</f>
        <v>0</v>
      </c>
      <c r="AE223" s="25"/>
      <c r="AF223" s="24"/>
      <c r="AI223">
        <f>SUM(Tableau5[[#This Row],[Tutorat collectif3]:[Tutorat à distance3]])</f>
        <v>0</v>
      </c>
      <c r="AJ223" s="25"/>
      <c r="AK223" s="24"/>
      <c r="AN223">
        <f>SUM(Tableau5[[#This Row],[Tutorat collectif4]:[Tutorat à distance4]])</f>
        <v>0</v>
      </c>
      <c r="AO223" s="25"/>
      <c r="AP223" s="24"/>
      <c r="AS223">
        <f>SUM(Tableau5[[#This Row],[Tutorat collectif5]:[Tutorat à distance5]])</f>
        <v>0</v>
      </c>
      <c r="AT223" s="25"/>
      <c r="AU223" s="24"/>
      <c r="AX223">
        <f>SUM(Tableau5[[#This Row],[Tutorat collectif6]:[Tutorat à distance6]])</f>
        <v>0</v>
      </c>
      <c r="AY223" s="25"/>
      <c r="AZ22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3">
        <f>SUM(Tableau5[[#This Row],[Total tutorat collectif ]:[Total tutorat à distance]])</f>
        <v>0</v>
      </c>
      <c r="BD223" s="25">
        <f>SUM(Tableau5[[#This Row],[Absences10]],Tableau5[[#This Row],[Absences11]],Tableau5[[#This Row],[Absences12]],Tableau5[[#This Row],[Absences1]],Tableau5[[#This Row],[Absences2]],Tableau5[[#This Row],[Absences3]],Tableau5[[#This Row],[Absences4]],Tableau5[[#This Row],[Absences5]],Tableau5[[#This Row],[Absences6]])</f>
        <v>0</v>
      </c>
    </row>
    <row r="224" spans="2:56" x14ac:dyDescent="0.35">
      <c r="B224" s="24"/>
      <c r="C224" t="str">
        <f>IFERROR(VLOOKUP(Tableau5[[#This Row],[Numéro étudiant]],Tableau2[[#All],[Numéro étudiant]:[Numéro de téléphone]],2,FALSE),"")</f>
        <v/>
      </c>
      <c r="D224" t="str">
        <f>IFERROR(VLOOKUP(Tableau5[[#This Row],[Numéro étudiant]],Tableau2[[#All],[Numéro étudiant]:[Numéro de téléphone]],3,FALSE),"")</f>
        <v/>
      </c>
      <c r="E224" t="str">
        <f>IFERROR(VLOOKUP(Tableau5[[#This Row],[Numéro étudiant]],Tableau2[[#All],[Numéro étudiant]:[Numéro de téléphone]],4,FALSE),"")</f>
        <v/>
      </c>
      <c r="F224" s="25" t="str">
        <f>IFERROR(VLOOKUP(Tableau5[[#This Row],[Numéro étudiant]],Tableau2[[#All],[Numéro étudiant]:[Numéro de téléphone]],5,FALSE),"")</f>
        <v/>
      </c>
      <c r="G224" s="24"/>
      <c r="J224">
        <f>SUM(Tableau5[[#This Row],[Tutorat collectif10]:[Tutorat à distance10]])</f>
        <v>0</v>
      </c>
      <c r="K224" s="25"/>
      <c r="L224" s="24"/>
      <c r="O224">
        <f>SUM(Tableau5[[#This Row],[Tutorat collectif11]:[Tutorat à distance11]])</f>
        <v>0</v>
      </c>
      <c r="P224" s="25"/>
      <c r="Q224" s="24"/>
      <c r="T224">
        <f>SUM(Tableau5[[#This Row],[Tutorat collectif12]:[Tutorat à distance12]])</f>
        <v>0</v>
      </c>
      <c r="U224" s="25"/>
      <c r="V224" s="24"/>
      <c r="Y224">
        <f>SUM(Tableau5[[#This Row],[Tutorat collectif1]:[Tutorat à distance1]])</f>
        <v>0</v>
      </c>
      <c r="Z224" s="25"/>
      <c r="AA224" s="24"/>
      <c r="AD224">
        <f>SUM(Tableau5[[#This Row],[Tutorat collectif2]:[Tutorat à distance2]])</f>
        <v>0</v>
      </c>
      <c r="AE224" s="25"/>
      <c r="AF224" s="24"/>
      <c r="AI224">
        <f>SUM(Tableau5[[#This Row],[Tutorat collectif3]:[Tutorat à distance3]])</f>
        <v>0</v>
      </c>
      <c r="AJ224" s="25"/>
      <c r="AK224" s="24"/>
      <c r="AN224">
        <f>SUM(Tableau5[[#This Row],[Tutorat collectif4]:[Tutorat à distance4]])</f>
        <v>0</v>
      </c>
      <c r="AO224" s="25"/>
      <c r="AP224" s="24"/>
      <c r="AS224">
        <f>SUM(Tableau5[[#This Row],[Tutorat collectif5]:[Tutorat à distance5]])</f>
        <v>0</v>
      </c>
      <c r="AT224" s="25"/>
      <c r="AU224" s="24"/>
      <c r="AX224">
        <f>SUM(Tableau5[[#This Row],[Tutorat collectif6]:[Tutorat à distance6]])</f>
        <v>0</v>
      </c>
      <c r="AY224" s="25"/>
      <c r="AZ22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4">
        <f>SUM(Tableau5[[#This Row],[Total tutorat collectif ]:[Total tutorat à distance]])</f>
        <v>0</v>
      </c>
      <c r="BD224" s="25">
        <f>SUM(Tableau5[[#This Row],[Absences10]],Tableau5[[#This Row],[Absences11]],Tableau5[[#This Row],[Absences12]],Tableau5[[#This Row],[Absences1]],Tableau5[[#This Row],[Absences2]],Tableau5[[#This Row],[Absences3]],Tableau5[[#This Row],[Absences4]],Tableau5[[#This Row],[Absences5]],Tableau5[[#This Row],[Absences6]])</f>
        <v>0</v>
      </c>
    </row>
    <row r="225" spans="2:56" x14ac:dyDescent="0.35">
      <c r="B225" s="24"/>
      <c r="C225" t="str">
        <f>IFERROR(VLOOKUP(Tableau5[[#This Row],[Numéro étudiant]],Tableau2[[#All],[Numéro étudiant]:[Numéro de téléphone]],2,FALSE),"")</f>
        <v/>
      </c>
      <c r="D225" t="str">
        <f>IFERROR(VLOOKUP(Tableau5[[#This Row],[Numéro étudiant]],Tableau2[[#All],[Numéro étudiant]:[Numéro de téléphone]],3,FALSE),"")</f>
        <v/>
      </c>
      <c r="E225" t="str">
        <f>IFERROR(VLOOKUP(Tableau5[[#This Row],[Numéro étudiant]],Tableau2[[#All],[Numéro étudiant]:[Numéro de téléphone]],4,FALSE),"")</f>
        <v/>
      </c>
      <c r="F225" s="25" t="str">
        <f>IFERROR(VLOOKUP(Tableau5[[#This Row],[Numéro étudiant]],Tableau2[[#All],[Numéro étudiant]:[Numéro de téléphone]],5,FALSE),"")</f>
        <v/>
      </c>
      <c r="G225" s="24"/>
      <c r="J225">
        <f>SUM(Tableau5[[#This Row],[Tutorat collectif10]:[Tutorat à distance10]])</f>
        <v>0</v>
      </c>
      <c r="K225" s="25"/>
      <c r="L225" s="24"/>
      <c r="O225">
        <f>SUM(Tableau5[[#This Row],[Tutorat collectif11]:[Tutorat à distance11]])</f>
        <v>0</v>
      </c>
      <c r="P225" s="25"/>
      <c r="Q225" s="24"/>
      <c r="T225">
        <f>SUM(Tableau5[[#This Row],[Tutorat collectif12]:[Tutorat à distance12]])</f>
        <v>0</v>
      </c>
      <c r="U225" s="25"/>
      <c r="V225" s="24"/>
      <c r="Y225">
        <f>SUM(Tableau5[[#This Row],[Tutorat collectif1]:[Tutorat à distance1]])</f>
        <v>0</v>
      </c>
      <c r="Z225" s="25"/>
      <c r="AA225" s="24"/>
      <c r="AD225">
        <f>SUM(Tableau5[[#This Row],[Tutorat collectif2]:[Tutorat à distance2]])</f>
        <v>0</v>
      </c>
      <c r="AE225" s="25"/>
      <c r="AF225" s="24"/>
      <c r="AI225">
        <f>SUM(Tableau5[[#This Row],[Tutorat collectif3]:[Tutorat à distance3]])</f>
        <v>0</v>
      </c>
      <c r="AJ225" s="25"/>
      <c r="AK225" s="24"/>
      <c r="AN225">
        <f>SUM(Tableau5[[#This Row],[Tutorat collectif4]:[Tutorat à distance4]])</f>
        <v>0</v>
      </c>
      <c r="AO225" s="25"/>
      <c r="AP225" s="24"/>
      <c r="AS225">
        <f>SUM(Tableau5[[#This Row],[Tutorat collectif5]:[Tutorat à distance5]])</f>
        <v>0</v>
      </c>
      <c r="AT225" s="25"/>
      <c r="AU225" s="24"/>
      <c r="AX225">
        <f>SUM(Tableau5[[#This Row],[Tutorat collectif6]:[Tutorat à distance6]])</f>
        <v>0</v>
      </c>
      <c r="AY225" s="25"/>
      <c r="AZ22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5">
        <f>SUM(Tableau5[[#This Row],[Total tutorat collectif ]:[Total tutorat à distance]])</f>
        <v>0</v>
      </c>
      <c r="BD225" s="25">
        <f>SUM(Tableau5[[#This Row],[Absences10]],Tableau5[[#This Row],[Absences11]],Tableau5[[#This Row],[Absences12]],Tableau5[[#This Row],[Absences1]],Tableau5[[#This Row],[Absences2]],Tableau5[[#This Row],[Absences3]],Tableau5[[#This Row],[Absences4]],Tableau5[[#This Row],[Absences5]],Tableau5[[#This Row],[Absences6]])</f>
        <v>0</v>
      </c>
    </row>
    <row r="226" spans="2:56" x14ac:dyDescent="0.35">
      <c r="B226" s="24"/>
      <c r="C226" t="str">
        <f>IFERROR(VLOOKUP(Tableau5[[#This Row],[Numéro étudiant]],Tableau2[[#All],[Numéro étudiant]:[Numéro de téléphone]],2,FALSE),"")</f>
        <v/>
      </c>
      <c r="D226" t="str">
        <f>IFERROR(VLOOKUP(Tableau5[[#This Row],[Numéro étudiant]],Tableau2[[#All],[Numéro étudiant]:[Numéro de téléphone]],3,FALSE),"")</f>
        <v/>
      </c>
      <c r="E226" t="str">
        <f>IFERROR(VLOOKUP(Tableau5[[#This Row],[Numéro étudiant]],Tableau2[[#All],[Numéro étudiant]:[Numéro de téléphone]],4,FALSE),"")</f>
        <v/>
      </c>
      <c r="F226" s="25" t="str">
        <f>IFERROR(VLOOKUP(Tableau5[[#This Row],[Numéro étudiant]],Tableau2[[#All],[Numéro étudiant]:[Numéro de téléphone]],5,FALSE),"")</f>
        <v/>
      </c>
      <c r="G226" s="24"/>
      <c r="J226">
        <f>SUM(Tableau5[[#This Row],[Tutorat collectif10]:[Tutorat à distance10]])</f>
        <v>0</v>
      </c>
      <c r="K226" s="25"/>
      <c r="L226" s="24"/>
      <c r="O226">
        <f>SUM(Tableau5[[#This Row],[Tutorat collectif11]:[Tutorat à distance11]])</f>
        <v>0</v>
      </c>
      <c r="P226" s="25"/>
      <c r="Q226" s="24"/>
      <c r="T226">
        <f>SUM(Tableau5[[#This Row],[Tutorat collectif12]:[Tutorat à distance12]])</f>
        <v>0</v>
      </c>
      <c r="U226" s="25"/>
      <c r="V226" s="24"/>
      <c r="Y226">
        <f>SUM(Tableau5[[#This Row],[Tutorat collectif1]:[Tutorat à distance1]])</f>
        <v>0</v>
      </c>
      <c r="Z226" s="25"/>
      <c r="AA226" s="24"/>
      <c r="AD226">
        <f>SUM(Tableau5[[#This Row],[Tutorat collectif2]:[Tutorat à distance2]])</f>
        <v>0</v>
      </c>
      <c r="AE226" s="25"/>
      <c r="AF226" s="24"/>
      <c r="AI226">
        <f>SUM(Tableau5[[#This Row],[Tutorat collectif3]:[Tutorat à distance3]])</f>
        <v>0</v>
      </c>
      <c r="AJ226" s="25"/>
      <c r="AK226" s="24"/>
      <c r="AN226">
        <f>SUM(Tableau5[[#This Row],[Tutorat collectif4]:[Tutorat à distance4]])</f>
        <v>0</v>
      </c>
      <c r="AO226" s="25"/>
      <c r="AP226" s="24"/>
      <c r="AS226">
        <f>SUM(Tableau5[[#This Row],[Tutorat collectif5]:[Tutorat à distance5]])</f>
        <v>0</v>
      </c>
      <c r="AT226" s="25"/>
      <c r="AU226" s="24"/>
      <c r="AX226">
        <f>SUM(Tableau5[[#This Row],[Tutorat collectif6]:[Tutorat à distance6]])</f>
        <v>0</v>
      </c>
      <c r="AY226" s="25"/>
      <c r="AZ22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6">
        <f>SUM(Tableau5[[#This Row],[Total tutorat collectif ]:[Total tutorat à distance]])</f>
        <v>0</v>
      </c>
      <c r="BD226" s="25">
        <f>SUM(Tableau5[[#This Row],[Absences10]],Tableau5[[#This Row],[Absences11]],Tableau5[[#This Row],[Absences12]],Tableau5[[#This Row],[Absences1]],Tableau5[[#This Row],[Absences2]],Tableau5[[#This Row],[Absences3]],Tableau5[[#This Row],[Absences4]],Tableau5[[#This Row],[Absences5]],Tableau5[[#This Row],[Absences6]])</f>
        <v>0</v>
      </c>
    </row>
    <row r="227" spans="2:56" x14ac:dyDescent="0.35">
      <c r="B227" s="24"/>
      <c r="C227" t="str">
        <f>IFERROR(VLOOKUP(Tableau5[[#This Row],[Numéro étudiant]],Tableau2[[#All],[Numéro étudiant]:[Numéro de téléphone]],2,FALSE),"")</f>
        <v/>
      </c>
      <c r="D227" t="str">
        <f>IFERROR(VLOOKUP(Tableau5[[#This Row],[Numéro étudiant]],Tableau2[[#All],[Numéro étudiant]:[Numéro de téléphone]],3,FALSE),"")</f>
        <v/>
      </c>
      <c r="E227" t="str">
        <f>IFERROR(VLOOKUP(Tableau5[[#This Row],[Numéro étudiant]],Tableau2[[#All],[Numéro étudiant]:[Numéro de téléphone]],4,FALSE),"")</f>
        <v/>
      </c>
      <c r="F227" s="25" t="str">
        <f>IFERROR(VLOOKUP(Tableau5[[#This Row],[Numéro étudiant]],Tableau2[[#All],[Numéro étudiant]:[Numéro de téléphone]],5,FALSE),"")</f>
        <v/>
      </c>
      <c r="G227" s="24"/>
      <c r="J227">
        <f>SUM(Tableau5[[#This Row],[Tutorat collectif10]:[Tutorat à distance10]])</f>
        <v>0</v>
      </c>
      <c r="K227" s="25"/>
      <c r="L227" s="24"/>
      <c r="O227">
        <f>SUM(Tableau5[[#This Row],[Tutorat collectif11]:[Tutorat à distance11]])</f>
        <v>0</v>
      </c>
      <c r="P227" s="25"/>
      <c r="Q227" s="24"/>
      <c r="T227">
        <f>SUM(Tableau5[[#This Row],[Tutorat collectif12]:[Tutorat à distance12]])</f>
        <v>0</v>
      </c>
      <c r="U227" s="25"/>
      <c r="V227" s="24"/>
      <c r="Y227">
        <f>SUM(Tableau5[[#This Row],[Tutorat collectif1]:[Tutorat à distance1]])</f>
        <v>0</v>
      </c>
      <c r="Z227" s="25"/>
      <c r="AA227" s="24"/>
      <c r="AD227">
        <f>SUM(Tableau5[[#This Row],[Tutorat collectif2]:[Tutorat à distance2]])</f>
        <v>0</v>
      </c>
      <c r="AE227" s="25"/>
      <c r="AF227" s="24"/>
      <c r="AI227">
        <f>SUM(Tableau5[[#This Row],[Tutorat collectif3]:[Tutorat à distance3]])</f>
        <v>0</v>
      </c>
      <c r="AJ227" s="25"/>
      <c r="AK227" s="24"/>
      <c r="AN227">
        <f>SUM(Tableau5[[#This Row],[Tutorat collectif4]:[Tutorat à distance4]])</f>
        <v>0</v>
      </c>
      <c r="AO227" s="25"/>
      <c r="AP227" s="24"/>
      <c r="AS227">
        <f>SUM(Tableau5[[#This Row],[Tutorat collectif5]:[Tutorat à distance5]])</f>
        <v>0</v>
      </c>
      <c r="AT227" s="25"/>
      <c r="AU227" s="24"/>
      <c r="AX227">
        <f>SUM(Tableau5[[#This Row],[Tutorat collectif6]:[Tutorat à distance6]])</f>
        <v>0</v>
      </c>
      <c r="AY227" s="25"/>
      <c r="AZ22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7">
        <f>SUM(Tableau5[[#This Row],[Total tutorat collectif ]:[Total tutorat à distance]])</f>
        <v>0</v>
      </c>
      <c r="BD227" s="25">
        <f>SUM(Tableau5[[#This Row],[Absences10]],Tableau5[[#This Row],[Absences11]],Tableau5[[#This Row],[Absences12]],Tableau5[[#This Row],[Absences1]],Tableau5[[#This Row],[Absences2]],Tableau5[[#This Row],[Absences3]],Tableau5[[#This Row],[Absences4]],Tableau5[[#This Row],[Absences5]],Tableau5[[#This Row],[Absences6]])</f>
        <v>0</v>
      </c>
    </row>
    <row r="228" spans="2:56" x14ac:dyDescent="0.35">
      <c r="B228" s="24"/>
      <c r="C228" t="str">
        <f>IFERROR(VLOOKUP(Tableau5[[#This Row],[Numéro étudiant]],Tableau2[[#All],[Numéro étudiant]:[Numéro de téléphone]],2,FALSE),"")</f>
        <v/>
      </c>
      <c r="D228" t="str">
        <f>IFERROR(VLOOKUP(Tableau5[[#This Row],[Numéro étudiant]],Tableau2[[#All],[Numéro étudiant]:[Numéro de téléphone]],3,FALSE),"")</f>
        <v/>
      </c>
      <c r="E228" t="str">
        <f>IFERROR(VLOOKUP(Tableau5[[#This Row],[Numéro étudiant]],Tableau2[[#All],[Numéro étudiant]:[Numéro de téléphone]],4,FALSE),"")</f>
        <v/>
      </c>
      <c r="F228" s="25" t="str">
        <f>IFERROR(VLOOKUP(Tableau5[[#This Row],[Numéro étudiant]],Tableau2[[#All],[Numéro étudiant]:[Numéro de téléphone]],5,FALSE),"")</f>
        <v/>
      </c>
      <c r="G228" s="24"/>
      <c r="J228">
        <f>SUM(Tableau5[[#This Row],[Tutorat collectif10]:[Tutorat à distance10]])</f>
        <v>0</v>
      </c>
      <c r="K228" s="25"/>
      <c r="L228" s="24"/>
      <c r="O228">
        <f>SUM(Tableau5[[#This Row],[Tutorat collectif11]:[Tutorat à distance11]])</f>
        <v>0</v>
      </c>
      <c r="P228" s="25"/>
      <c r="Q228" s="24"/>
      <c r="T228">
        <f>SUM(Tableau5[[#This Row],[Tutorat collectif12]:[Tutorat à distance12]])</f>
        <v>0</v>
      </c>
      <c r="U228" s="25"/>
      <c r="V228" s="24"/>
      <c r="Y228">
        <f>SUM(Tableau5[[#This Row],[Tutorat collectif1]:[Tutorat à distance1]])</f>
        <v>0</v>
      </c>
      <c r="Z228" s="25"/>
      <c r="AA228" s="24"/>
      <c r="AD228">
        <f>SUM(Tableau5[[#This Row],[Tutorat collectif2]:[Tutorat à distance2]])</f>
        <v>0</v>
      </c>
      <c r="AE228" s="25"/>
      <c r="AF228" s="24"/>
      <c r="AI228">
        <f>SUM(Tableau5[[#This Row],[Tutorat collectif3]:[Tutorat à distance3]])</f>
        <v>0</v>
      </c>
      <c r="AJ228" s="25"/>
      <c r="AK228" s="24"/>
      <c r="AN228">
        <f>SUM(Tableau5[[#This Row],[Tutorat collectif4]:[Tutorat à distance4]])</f>
        <v>0</v>
      </c>
      <c r="AO228" s="25"/>
      <c r="AP228" s="24"/>
      <c r="AS228">
        <f>SUM(Tableau5[[#This Row],[Tutorat collectif5]:[Tutorat à distance5]])</f>
        <v>0</v>
      </c>
      <c r="AT228" s="25"/>
      <c r="AU228" s="24"/>
      <c r="AX228">
        <f>SUM(Tableau5[[#This Row],[Tutorat collectif6]:[Tutorat à distance6]])</f>
        <v>0</v>
      </c>
      <c r="AY228" s="25"/>
      <c r="AZ22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8">
        <f>SUM(Tableau5[[#This Row],[Total tutorat collectif ]:[Total tutorat à distance]])</f>
        <v>0</v>
      </c>
      <c r="BD228" s="25">
        <f>SUM(Tableau5[[#This Row],[Absences10]],Tableau5[[#This Row],[Absences11]],Tableau5[[#This Row],[Absences12]],Tableau5[[#This Row],[Absences1]],Tableau5[[#This Row],[Absences2]],Tableau5[[#This Row],[Absences3]],Tableau5[[#This Row],[Absences4]],Tableau5[[#This Row],[Absences5]],Tableau5[[#This Row],[Absences6]])</f>
        <v>0</v>
      </c>
    </row>
    <row r="229" spans="2:56" x14ac:dyDescent="0.35">
      <c r="B229" s="24"/>
      <c r="C229" t="str">
        <f>IFERROR(VLOOKUP(Tableau5[[#This Row],[Numéro étudiant]],Tableau2[[#All],[Numéro étudiant]:[Numéro de téléphone]],2,FALSE),"")</f>
        <v/>
      </c>
      <c r="D229" t="str">
        <f>IFERROR(VLOOKUP(Tableau5[[#This Row],[Numéro étudiant]],Tableau2[[#All],[Numéro étudiant]:[Numéro de téléphone]],3,FALSE),"")</f>
        <v/>
      </c>
      <c r="E229" t="str">
        <f>IFERROR(VLOOKUP(Tableau5[[#This Row],[Numéro étudiant]],Tableau2[[#All],[Numéro étudiant]:[Numéro de téléphone]],4,FALSE),"")</f>
        <v/>
      </c>
      <c r="F229" s="25" t="str">
        <f>IFERROR(VLOOKUP(Tableau5[[#This Row],[Numéro étudiant]],Tableau2[[#All],[Numéro étudiant]:[Numéro de téléphone]],5,FALSE),"")</f>
        <v/>
      </c>
      <c r="G229" s="24"/>
      <c r="J229">
        <f>SUM(Tableau5[[#This Row],[Tutorat collectif10]:[Tutorat à distance10]])</f>
        <v>0</v>
      </c>
      <c r="K229" s="25"/>
      <c r="L229" s="24"/>
      <c r="O229">
        <f>SUM(Tableau5[[#This Row],[Tutorat collectif11]:[Tutorat à distance11]])</f>
        <v>0</v>
      </c>
      <c r="P229" s="25"/>
      <c r="Q229" s="24"/>
      <c r="T229">
        <f>SUM(Tableau5[[#This Row],[Tutorat collectif12]:[Tutorat à distance12]])</f>
        <v>0</v>
      </c>
      <c r="U229" s="25"/>
      <c r="V229" s="24"/>
      <c r="Y229">
        <f>SUM(Tableau5[[#This Row],[Tutorat collectif1]:[Tutorat à distance1]])</f>
        <v>0</v>
      </c>
      <c r="Z229" s="25"/>
      <c r="AA229" s="24"/>
      <c r="AD229">
        <f>SUM(Tableau5[[#This Row],[Tutorat collectif2]:[Tutorat à distance2]])</f>
        <v>0</v>
      </c>
      <c r="AE229" s="25"/>
      <c r="AF229" s="24"/>
      <c r="AI229">
        <f>SUM(Tableau5[[#This Row],[Tutorat collectif3]:[Tutorat à distance3]])</f>
        <v>0</v>
      </c>
      <c r="AJ229" s="25"/>
      <c r="AK229" s="24"/>
      <c r="AN229">
        <f>SUM(Tableau5[[#This Row],[Tutorat collectif4]:[Tutorat à distance4]])</f>
        <v>0</v>
      </c>
      <c r="AO229" s="25"/>
      <c r="AP229" s="24"/>
      <c r="AS229">
        <f>SUM(Tableau5[[#This Row],[Tutorat collectif5]:[Tutorat à distance5]])</f>
        <v>0</v>
      </c>
      <c r="AT229" s="25"/>
      <c r="AU229" s="24"/>
      <c r="AX229">
        <f>SUM(Tableau5[[#This Row],[Tutorat collectif6]:[Tutorat à distance6]])</f>
        <v>0</v>
      </c>
      <c r="AY229" s="25"/>
      <c r="AZ22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2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2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29">
        <f>SUM(Tableau5[[#This Row],[Total tutorat collectif ]:[Total tutorat à distance]])</f>
        <v>0</v>
      </c>
      <c r="BD229" s="25">
        <f>SUM(Tableau5[[#This Row],[Absences10]],Tableau5[[#This Row],[Absences11]],Tableau5[[#This Row],[Absences12]],Tableau5[[#This Row],[Absences1]],Tableau5[[#This Row],[Absences2]],Tableau5[[#This Row],[Absences3]],Tableau5[[#This Row],[Absences4]],Tableau5[[#This Row],[Absences5]],Tableau5[[#This Row],[Absences6]])</f>
        <v>0</v>
      </c>
    </row>
    <row r="230" spans="2:56" x14ac:dyDescent="0.35">
      <c r="B230" s="24"/>
      <c r="C230" t="str">
        <f>IFERROR(VLOOKUP(Tableau5[[#This Row],[Numéro étudiant]],Tableau2[[#All],[Numéro étudiant]:[Numéro de téléphone]],2,FALSE),"")</f>
        <v/>
      </c>
      <c r="D230" t="str">
        <f>IFERROR(VLOOKUP(Tableau5[[#This Row],[Numéro étudiant]],Tableau2[[#All],[Numéro étudiant]:[Numéro de téléphone]],3,FALSE),"")</f>
        <v/>
      </c>
      <c r="E230" t="str">
        <f>IFERROR(VLOOKUP(Tableau5[[#This Row],[Numéro étudiant]],Tableau2[[#All],[Numéro étudiant]:[Numéro de téléphone]],4,FALSE),"")</f>
        <v/>
      </c>
      <c r="F230" s="25" t="str">
        <f>IFERROR(VLOOKUP(Tableau5[[#This Row],[Numéro étudiant]],Tableau2[[#All],[Numéro étudiant]:[Numéro de téléphone]],5,FALSE),"")</f>
        <v/>
      </c>
      <c r="G230" s="24"/>
      <c r="J230">
        <f>SUM(Tableau5[[#This Row],[Tutorat collectif10]:[Tutorat à distance10]])</f>
        <v>0</v>
      </c>
      <c r="K230" s="25"/>
      <c r="L230" s="24"/>
      <c r="O230">
        <f>SUM(Tableau5[[#This Row],[Tutorat collectif11]:[Tutorat à distance11]])</f>
        <v>0</v>
      </c>
      <c r="P230" s="25"/>
      <c r="Q230" s="24"/>
      <c r="T230">
        <f>SUM(Tableau5[[#This Row],[Tutorat collectif12]:[Tutorat à distance12]])</f>
        <v>0</v>
      </c>
      <c r="U230" s="25"/>
      <c r="V230" s="24"/>
      <c r="Y230">
        <f>SUM(Tableau5[[#This Row],[Tutorat collectif1]:[Tutorat à distance1]])</f>
        <v>0</v>
      </c>
      <c r="Z230" s="25"/>
      <c r="AA230" s="24"/>
      <c r="AD230">
        <f>SUM(Tableau5[[#This Row],[Tutorat collectif2]:[Tutorat à distance2]])</f>
        <v>0</v>
      </c>
      <c r="AE230" s="25"/>
      <c r="AF230" s="24"/>
      <c r="AI230">
        <f>SUM(Tableau5[[#This Row],[Tutorat collectif3]:[Tutorat à distance3]])</f>
        <v>0</v>
      </c>
      <c r="AJ230" s="25"/>
      <c r="AK230" s="24"/>
      <c r="AN230">
        <f>SUM(Tableau5[[#This Row],[Tutorat collectif4]:[Tutorat à distance4]])</f>
        <v>0</v>
      </c>
      <c r="AO230" s="25"/>
      <c r="AP230" s="24"/>
      <c r="AS230">
        <f>SUM(Tableau5[[#This Row],[Tutorat collectif5]:[Tutorat à distance5]])</f>
        <v>0</v>
      </c>
      <c r="AT230" s="25"/>
      <c r="AU230" s="24"/>
      <c r="AX230">
        <f>SUM(Tableau5[[#This Row],[Tutorat collectif6]:[Tutorat à distance6]])</f>
        <v>0</v>
      </c>
      <c r="AY230" s="25"/>
      <c r="AZ23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0">
        <f>SUM(Tableau5[[#This Row],[Total tutorat collectif ]:[Total tutorat à distance]])</f>
        <v>0</v>
      </c>
      <c r="BD230" s="25">
        <f>SUM(Tableau5[[#This Row],[Absences10]],Tableau5[[#This Row],[Absences11]],Tableau5[[#This Row],[Absences12]],Tableau5[[#This Row],[Absences1]],Tableau5[[#This Row],[Absences2]],Tableau5[[#This Row],[Absences3]],Tableau5[[#This Row],[Absences4]],Tableau5[[#This Row],[Absences5]],Tableau5[[#This Row],[Absences6]])</f>
        <v>0</v>
      </c>
    </row>
    <row r="231" spans="2:56" x14ac:dyDescent="0.35">
      <c r="B231" s="24"/>
      <c r="C231" t="str">
        <f>IFERROR(VLOOKUP(Tableau5[[#This Row],[Numéro étudiant]],Tableau2[[#All],[Numéro étudiant]:[Numéro de téléphone]],2,FALSE),"")</f>
        <v/>
      </c>
      <c r="D231" t="str">
        <f>IFERROR(VLOOKUP(Tableau5[[#This Row],[Numéro étudiant]],Tableau2[[#All],[Numéro étudiant]:[Numéro de téléphone]],3,FALSE),"")</f>
        <v/>
      </c>
      <c r="E231" t="str">
        <f>IFERROR(VLOOKUP(Tableau5[[#This Row],[Numéro étudiant]],Tableau2[[#All],[Numéro étudiant]:[Numéro de téléphone]],4,FALSE),"")</f>
        <v/>
      </c>
      <c r="F231" s="25" t="str">
        <f>IFERROR(VLOOKUP(Tableau5[[#This Row],[Numéro étudiant]],Tableau2[[#All],[Numéro étudiant]:[Numéro de téléphone]],5,FALSE),"")</f>
        <v/>
      </c>
      <c r="G231" s="24"/>
      <c r="J231">
        <f>SUM(Tableau5[[#This Row],[Tutorat collectif10]:[Tutorat à distance10]])</f>
        <v>0</v>
      </c>
      <c r="K231" s="25"/>
      <c r="L231" s="24"/>
      <c r="O231">
        <f>SUM(Tableau5[[#This Row],[Tutorat collectif11]:[Tutorat à distance11]])</f>
        <v>0</v>
      </c>
      <c r="P231" s="25"/>
      <c r="Q231" s="24"/>
      <c r="T231">
        <f>SUM(Tableau5[[#This Row],[Tutorat collectif12]:[Tutorat à distance12]])</f>
        <v>0</v>
      </c>
      <c r="U231" s="25"/>
      <c r="V231" s="24"/>
      <c r="Y231">
        <f>SUM(Tableau5[[#This Row],[Tutorat collectif1]:[Tutorat à distance1]])</f>
        <v>0</v>
      </c>
      <c r="Z231" s="25"/>
      <c r="AA231" s="24"/>
      <c r="AD231">
        <f>SUM(Tableau5[[#This Row],[Tutorat collectif2]:[Tutorat à distance2]])</f>
        <v>0</v>
      </c>
      <c r="AE231" s="25"/>
      <c r="AF231" s="24"/>
      <c r="AI231">
        <f>SUM(Tableau5[[#This Row],[Tutorat collectif3]:[Tutorat à distance3]])</f>
        <v>0</v>
      </c>
      <c r="AJ231" s="25"/>
      <c r="AK231" s="24"/>
      <c r="AN231">
        <f>SUM(Tableau5[[#This Row],[Tutorat collectif4]:[Tutorat à distance4]])</f>
        <v>0</v>
      </c>
      <c r="AO231" s="25"/>
      <c r="AP231" s="24"/>
      <c r="AS231">
        <f>SUM(Tableau5[[#This Row],[Tutorat collectif5]:[Tutorat à distance5]])</f>
        <v>0</v>
      </c>
      <c r="AT231" s="25"/>
      <c r="AU231" s="24"/>
      <c r="AX231">
        <f>SUM(Tableau5[[#This Row],[Tutorat collectif6]:[Tutorat à distance6]])</f>
        <v>0</v>
      </c>
      <c r="AY231" s="25"/>
      <c r="AZ23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1">
        <f>SUM(Tableau5[[#This Row],[Total tutorat collectif ]:[Total tutorat à distance]])</f>
        <v>0</v>
      </c>
      <c r="BD231" s="25">
        <f>SUM(Tableau5[[#This Row],[Absences10]],Tableau5[[#This Row],[Absences11]],Tableau5[[#This Row],[Absences12]],Tableau5[[#This Row],[Absences1]],Tableau5[[#This Row],[Absences2]],Tableau5[[#This Row],[Absences3]],Tableau5[[#This Row],[Absences4]],Tableau5[[#This Row],[Absences5]],Tableau5[[#This Row],[Absences6]])</f>
        <v>0</v>
      </c>
    </row>
    <row r="232" spans="2:56" x14ac:dyDescent="0.35">
      <c r="B232" s="24"/>
      <c r="C232" t="str">
        <f>IFERROR(VLOOKUP(Tableau5[[#This Row],[Numéro étudiant]],Tableau2[[#All],[Numéro étudiant]:[Numéro de téléphone]],2,FALSE),"")</f>
        <v/>
      </c>
      <c r="D232" t="str">
        <f>IFERROR(VLOOKUP(Tableau5[[#This Row],[Numéro étudiant]],Tableau2[[#All],[Numéro étudiant]:[Numéro de téléphone]],3,FALSE),"")</f>
        <v/>
      </c>
      <c r="E232" t="str">
        <f>IFERROR(VLOOKUP(Tableau5[[#This Row],[Numéro étudiant]],Tableau2[[#All],[Numéro étudiant]:[Numéro de téléphone]],4,FALSE),"")</f>
        <v/>
      </c>
      <c r="F232" s="25" t="str">
        <f>IFERROR(VLOOKUP(Tableau5[[#This Row],[Numéro étudiant]],Tableau2[[#All],[Numéro étudiant]:[Numéro de téléphone]],5,FALSE),"")</f>
        <v/>
      </c>
      <c r="G232" s="24"/>
      <c r="J232">
        <f>SUM(Tableau5[[#This Row],[Tutorat collectif10]:[Tutorat à distance10]])</f>
        <v>0</v>
      </c>
      <c r="K232" s="25"/>
      <c r="L232" s="24"/>
      <c r="O232">
        <f>SUM(Tableau5[[#This Row],[Tutorat collectif11]:[Tutorat à distance11]])</f>
        <v>0</v>
      </c>
      <c r="P232" s="25"/>
      <c r="Q232" s="24"/>
      <c r="T232">
        <f>SUM(Tableau5[[#This Row],[Tutorat collectif12]:[Tutorat à distance12]])</f>
        <v>0</v>
      </c>
      <c r="U232" s="25"/>
      <c r="V232" s="24"/>
      <c r="Y232">
        <f>SUM(Tableau5[[#This Row],[Tutorat collectif1]:[Tutorat à distance1]])</f>
        <v>0</v>
      </c>
      <c r="Z232" s="25"/>
      <c r="AA232" s="24"/>
      <c r="AD232">
        <f>SUM(Tableau5[[#This Row],[Tutorat collectif2]:[Tutorat à distance2]])</f>
        <v>0</v>
      </c>
      <c r="AE232" s="25"/>
      <c r="AF232" s="24"/>
      <c r="AI232">
        <f>SUM(Tableau5[[#This Row],[Tutorat collectif3]:[Tutorat à distance3]])</f>
        <v>0</v>
      </c>
      <c r="AJ232" s="25"/>
      <c r="AK232" s="24"/>
      <c r="AN232">
        <f>SUM(Tableau5[[#This Row],[Tutorat collectif4]:[Tutorat à distance4]])</f>
        <v>0</v>
      </c>
      <c r="AO232" s="25"/>
      <c r="AP232" s="24"/>
      <c r="AS232">
        <f>SUM(Tableau5[[#This Row],[Tutorat collectif5]:[Tutorat à distance5]])</f>
        <v>0</v>
      </c>
      <c r="AT232" s="25"/>
      <c r="AU232" s="24"/>
      <c r="AX232">
        <f>SUM(Tableau5[[#This Row],[Tutorat collectif6]:[Tutorat à distance6]])</f>
        <v>0</v>
      </c>
      <c r="AY232" s="25"/>
      <c r="AZ23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2">
        <f>SUM(Tableau5[[#This Row],[Total tutorat collectif ]:[Total tutorat à distance]])</f>
        <v>0</v>
      </c>
      <c r="BD232" s="25">
        <f>SUM(Tableau5[[#This Row],[Absences10]],Tableau5[[#This Row],[Absences11]],Tableau5[[#This Row],[Absences12]],Tableau5[[#This Row],[Absences1]],Tableau5[[#This Row],[Absences2]],Tableau5[[#This Row],[Absences3]],Tableau5[[#This Row],[Absences4]],Tableau5[[#This Row],[Absences5]],Tableau5[[#This Row],[Absences6]])</f>
        <v>0</v>
      </c>
    </row>
    <row r="233" spans="2:56" x14ac:dyDescent="0.35">
      <c r="B233" s="24"/>
      <c r="C233" t="str">
        <f>IFERROR(VLOOKUP(Tableau5[[#This Row],[Numéro étudiant]],Tableau2[[#All],[Numéro étudiant]:[Numéro de téléphone]],2,FALSE),"")</f>
        <v/>
      </c>
      <c r="D233" t="str">
        <f>IFERROR(VLOOKUP(Tableau5[[#This Row],[Numéro étudiant]],Tableau2[[#All],[Numéro étudiant]:[Numéro de téléphone]],3,FALSE),"")</f>
        <v/>
      </c>
      <c r="E233" t="str">
        <f>IFERROR(VLOOKUP(Tableau5[[#This Row],[Numéro étudiant]],Tableau2[[#All],[Numéro étudiant]:[Numéro de téléphone]],4,FALSE),"")</f>
        <v/>
      </c>
      <c r="F233" s="25" t="str">
        <f>IFERROR(VLOOKUP(Tableau5[[#This Row],[Numéro étudiant]],Tableau2[[#All],[Numéro étudiant]:[Numéro de téléphone]],5,FALSE),"")</f>
        <v/>
      </c>
      <c r="G233" s="24"/>
      <c r="J233">
        <f>SUM(Tableau5[[#This Row],[Tutorat collectif10]:[Tutorat à distance10]])</f>
        <v>0</v>
      </c>
      <c r="K233" s="25"/>
      <c r="L233" s="24"/>
      <c r="O233">
        <f>SUM(Tableau5[[#This Row],[Tutorat collectif11]:[Tutorat à distance11]])</f>
        <v>0</v>
      </c>
      <c r="P233" s="25"/>
      <c r="Q233" s="24"/>
      <c r="T233">
        <f>SUM(Tableau5[[#This Row],[Tutorat collectif12]:[Tutorat à distance12]])</f>
        <v>0</v>
      </c>
      <c r="U233" s="25"/>
      <c r="V233" s="24"/>
      <c r="Y233">
        <f>SUM(Tableau5[[#This Row],[Tutorat collectif1]:[Tutorat à distance1]])</f>
        <v>0</v>
      </c>
      <c r="Z233" s="25"/>
      <c r="AA233" s="24"/>
      <c r="AD233">
        <f>SUM(Tableau5[[#This Row],[Tutorat collectif2]:[Tutorat à distance2]])</f>
        <v>0</v>
      </c>
      <c r="AE233" s="25"/>
      <c r="AF233" s="24"/>
      <c r="AI233">
        <f>SUM(Tableau5[[#This Row],[Tutorat collectif3]:[Tutorat à distance3]])</f>
        <v>0</v>
      </c>
      <c r="AJ233" s="25"/>
      <c r="AK233" s="24"/>
      <c r="AN233">
        <f>SUM(Tableau5[[#This Row],[Tutorat collectif4]:[Tutorat à distance4]])</f>
        <v>0</v>
      </c>
      <c r="AO233" s="25"/>
      <c r="AP233" s="24"/>
      <c r="AS233">
        <f>SUM(Tableau5[[#This Row],[Tutorat collectif5]:[Tutorat à distance5]])</f>
        <v>0</v>
      </c>
      <c r="AT233" s="25"/>
      <c r="AU233" s="24"/>
      <c r="AX233">
        <f>SUM(Tableau5[[#This Row],[Tutorat collectif6]:[Tutorat à distance6]])</f>
        <v>0</v>
      </c>
      <c r="AY233" s="25"/>
      <c r="AZ23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3">
        <f>SUM(Tableau5[[#This Row],[Total tutorat collectif ]:[Total tutorat à distance]])</f>
        <v>0</v>
      </c>
      <c r="BD233" s="25">
        <f>SUM(Tableau5[[#This Row],[Absences10]],Tableau5[[#This Row],[Absences11]],Tableau5[[#This Row],[Absences12]],Tableau5[[#This Row],[Absences1]],Tableau5[[#This Row],[Absences2]],Tableau5[[#This Row],[Absences3]],Tableau5[[#This Row],[Absences4]],Tableau5[[#This Row],[Absences5]],Tableau5[[#This Row],[Absences6]])</f>
        <v>0</v>
      </c>
    </row>
    <row r="234" spans="2:56" x14ac:dyDescent="0.35">
      <c r="B234" s="24"/>
      <c r="C234" t="str">
        <f>IFERROR(VLOOKUP(Tableau5[[#This Row],[Numéro étudiant]],Tableau2[[#All],[Numéro étudiant]:[Numéro de téléphone]],2,FALSE),"")</f>
        <v/>
      </c>
      <c r="D234" t="str">
        <f>IFERROR(VLOOKUP(Tableau5[[#This Row],[Numéro étudiant]],Tableau2[[#All],[Numéro étudiant]:[Numéro de téléphone]],3,FALSE),"")</f>
        <v/>
      </c>
      <c r="E234" t="str">
        <f>IFERROR(VLOOKUP(Tableau5[[#This Row],[Numéro étudiant]],Tableau2[[#All],[Numéro étudiant]:[Numéro de téléphone]],4,FALSE),"")</f>
        <v/>
      </c>
      <c r="F234" s="25" t="str">
        <f>IFERROR(VLOOKUP(Tableau5[[#This Row],[Numéro étudiant]],Tableau2[[#All],[Numéro étudiant]:[Numéro de téléphone]],5,FALSE),"")</f>
        <v/>
      </c>
      <c r="G234" s="24"/>
      <c r="J234">
        <f>SUM(Tableau5[[#This Row],[Tutorat collectif10]:[Tutorat à distance10]])</f>
        <v>0</v>
      </c>
      <c r="K234" s="25"/>
      <c r="L234" s="24"/>
      <c r="O234">
        <f>SUM(Tableau5[[#This Row],[Tutorat collectif11]:[Tutorat à distance11]])</f>
        <v>0</v>
      </c>
      <c r="P234" s="25"/>
      <c r="Q234" s="24"/>
      <c r="T234">
        <f>SUM(Tableau5[[#This Row],[Tutorat collectif12]:[Tutorat à distance12]])</f>
        <v>0</v>
      </c>
      <c r="U234" s="25"/>
      <c r="V234" s="24"/>
      <c r="Y234">
        <f>SUM(Tableau5[[#This Row],[Tutorat collectif1]:[Tutorat à distance1]])</f>
        <v>0</v>
      </c>
      <c r="Z234" s="25"/>
      <c r="AA234" s="24"/>
      <c r="AD234">
        <f>SUM(Tableau5[[#This Row],[Tutorat collectif2]:[Tutorat à distance2]])</f>
        <v>0</v>
      </c>
      <c r="AE234" s="25"/>
      <c r="AF234" s="24"/>
      <c r="AI234">
        <f>SUM(Tableau5[[#This Row],[Tutorat collectif3]:[Tutorat à distance3]])</f>
        <v>0</v>
      </c>
      <c r="AJ234" s="25"/>
      <c r="AK234" s="24"/>
      <c r="AN234">
        <f>SUM(Tableau5[[#This Row],[Tutorat collectif4]:[Tutorat à distance4]])</f>
        <v>0</v>
      </c>
      <c r="AO234" s="25"/>
      <c r="AP234" s="24"/>
      <c r="AS234">
        <f>SUM(Tableau5[[#This Row],[Tutorat collectif5]:[Tutorat à distance5]])</f>
        <v>0</v>
      </c>
      <c r="AT234" s="25"/>
      <c r="AU234" s="24"/>
      <c r="AX234">
        <f>SUM(Tableau5[[#This Row],[Tutorat collectif6]:[Tutorat à distance6]])</f>
        <v>0</v>
      </c>
      <c r="AY234" s="25"/>
      <c r="AZ23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4">
        <f>SUM(Tableau5[[#This Row],[Total tutorat collectif ]:[Total tutorat à distance]])</f>
        <v>0</v>
      </c>
      <c r="BD234" s="25">
        <f>SUM(Tableau5[[#This Row],[Absences10]],Tableau5[[#This Row],[Absences11]],Tableau5[[#This Row],[Absences12]],Tableau5[[#This Row],[Absences1]],Tableau5[[#This Row],[Absences2]],Tableau5[[#This Row],[Absences3]],Tableau5[[#This Row],[Absences4]],Tableau5[[#This Row],[Absences5]],Tableau5[[#This Row],[Absences6]])</f>
        <v>0</v>
      </c>
    </row>
    <row r="235" spans="2:56" x14ac:dyDescent="0.35">
      <c r="B235" s="24"/>
      <c r="C235" t="str">
        <f>IFERROR(VLOOKUP(Tableau5[[#This Row],[Numéro étudiant]],Tableau2[[#All],[Numéro étudiant]:[Numéro de téléphone]],2,FALSE),"")</f>
        <v/>
      </c>
      <c r="D235" t="str">
        <f>IFERROR(VLOOKUP(Tableau5[[#This Row],[Numéro étudiant]],Tableau2[[#All],[Numéro étudiant]:[Numéro de téléphone]],3,FALSE),"")</f>
        <v/>
      </c>
      <c r="E235" t="str">
        <f>IFERROR(VLOOKUP(Tableau5[[#This Row],[Numéro étudiant]],Tableau2[[#All],[Numéro étudiant]:[Numéro de téléphone]],4,FALSE),"")</f>
        <v/>
      </c>
      <c r="F235" s="25" t="str">
        <f>IFERROR(VLOOKUP(Tableau5[[#This Row],[Numéro étudiant]],Tableau2[[#All],[Numéro étudiant]:[Numéro de téléphone]],5,FALSE),"")</f>
        <v/>
      </c>
      <c r="G235" s="24"/>
      <c r="J235">
        <f>SUM(Tableau5[[#This Row],[Tutorat collectif10]:[Tutorat à distance10]])</f>
        <v>0</v>
      </c>
      <c r="K235" s="25"/>
      <c r="L235" s="24"/>
      <c r="O235">
        <f>SUM(Tableau5[[#This Row],[Tutorat collectif11]:[Tutorat à distance11]])</f>
        <v>0</v>
      </c>
      <c r="P235" s="25"/>
      <c r="Q235" s="24"/>
      <c r="T235">
        <f>SUM(Tableau5[[#This Row],[Tutorat collectif12]:[Tutorat à distance12]])</f>
        <v>0</v>
      </c>
      <c r="U235" s="25"/>
      <c r="V235" s="24"/>
      <c r="Y235">
        <f>SUM(Tableau5[[#This Row],[Tutorat collectif1]:[Tutorat à distance1]])</f>
        <v>0</v>
      </c>
      <c r="Z235" s="25"/>
      <c r="AA235" s="24"/>
      <c r="AD235">
        <f>SUM(Tableau5[[#This Row],[Tutorat collectif2]:[Tutorat à distance2]])</f>
        <v>0</v>
      </c>
      <c r="AE235" s="25"/>
      <c r="AF235" s="24"/>
      <c r="AI235">
        <f>SUM(Tableau5[[#This Row],[Tutorat collectif3]:[Tutorat à distance3]])</f>
        <v>0</v>
      </c>
      <c r="AJ235" s="25"/>
      <c r="AK235" s="24"/>
      <c r="AN235">
        <f>SUM(Tableau5[[#This Row],[Tutorat collectif4]:[Tutorat à distance4]])</f>
        <v>0</v>
      </c>
      <c r="AO235" s="25"/>
      <c r="AP235" s="24"/>
      <c r="AS235">
        <f>SUM(Tableau5[[#This Row],[Tutorat collectif5]:[Tutorat à distance5]])</f>
        <v>0</v>
      </c>
      <c r="AT235" s="25"/>
      <c r="AU235" s="24"/>
      <c r="AX235">
        <f>SUM(Tableau5[[#This Row],[Tutorat collectif6]:[Tutorat à distance6]])</f>
        <v>0</v>
      </c>
      <c r="AY235" s="25"/>
      <c r="AZ23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5">
        <f>SUM(Tableau5[[#This Row],[Total tutorat collectif ]:[Total tutorat à distance]])</f>
        <v>0</v>
      </c>
      <c r="BD235" s="25">
        <f>SUM(Tableau5[[#This Row],[Absences10]],Tableau5[[#This Row],[Absences11]],Tableau5[[#This Row],[Absences12]],Tableau5[[#This Row],[Absences1]],Tableau5[[#This Row],[Absences2]],Tableau5[[#This Row],[Absences3]],Tableau5[[#This Row],[Absences4]],Tableau5[[#This Row],[Absences5]],Tableau5[[#This Row],[Absences6]])</f>
        <v>0</v>
      </c>
    </row>
    <row r="236" spans="2:56" x14ac:dyDescent="0.35">
      <c r="B236" s="24"/>
      <c r="C236" t="str">
        <f>IFERROR(VLOOKUP(Tableau5[[#This Row],[Numéro étudiant]],Tableau2[[#All],[Numéro étudiant]:[Numéro de téléphone]],2,FALSE),"")</f>
        <v/>
      </c>
      <c r="D236" t="str">
        <f>IFERROR(VLOOKUP(Tableau5[[#This Row],[Numéro étudiant]],Tableau2[[#All],[Numéro étudiant]:[Numéro de téléphone]],3,FALSE),"")</f>
        <v/>
      </c>
      <c r="E236" t="str">
        <f>IFERROR(VLOOKUP(Tableau5[[#This Row],[Numéro étudiant]],Tableau2[[#All],[Numéro étudiant]:[Numéro de téléphone]],4,FALSE),"")</f>
        <v/>
      </c>
      <c r="F236" s="25" t="str">
        <f>IFERROR(VLOOKUP(Tableau5[[#This Row],[Numéro étudiant]],Tableau2[[#All],[Numéro étudiant]:[Numéro de téléphone]],5,FALSE),"")</f>
        <v/>
      </c>
      <c r="G236" s="24"/>
      <c r="J236">
        <f>SUM(Tableau5[[#This Row],[Tutorat collectif10]:[Tutorat à distance10]])</f>
        <v>0</v>
      </c>
      <c r="K236" s="25"/>
      <c r="L236" s="24"/>
      <c r="O236">
        <f>SUM(Tableau5[[#This Row],[Tutorat collectif11]:[Tutorat à distance11]])</f>
        <v>0</v>
      </c>
      <c r="P236" s="25"/>
      <c r="Q236" s="24"/>
      <c r="T236">
        <f>SUM(Tableau5[[#This Row],[Tutorat collectif12]:[Tutorat à distance12]])</f>
        <v>0</v>
      </c>
      <c r="U236" s="25"/>
      <c r="V236" s="24"/>
      <c r="Y236">
        <f>SUM(Tableau5[[#This Row],[Tutorat collectif1]:[Tutorat à distance1]])</f>
        <v>0</v>
      </c>
      <c r="Z236" s="25"/>
      <c r="AA236" s="24"/>
      <c r="AD236">
        <f>SUM(Tableau5[[#This Row],[Tutorat collectif2]:[Tutorat à distance2]])</f>
        <v>0</v>
      </c>
      <c r="AE236" s="25"/>
      <c r="AF236" s="24"/>
      <c r="AI236">
        <f>SUM(Tableau5[[#This Row],[Tutorat collectif3]:[Tutorat à distance3]])</f>
        <v>0</v>
      </c>
      <c r="AJ236" s="25"/>
      <c r="AK236" s="24"/>
      <c r="AN236">
        <f>SUM(Tableau5[[#This Row],[Tutorat collectif4]:[Tutorat à distance4]])</f>
        <v>0</v>
      </c>
      <c r="AO236" s="25"/>
      <c r="AP236" s="24"/>
      <c r="AS236">
        <f>SUM(Tableau5[[#This Row],[Tutorat collectif5]:[Tutorat à distance5]])</f>
        <v>0</v>
      </c>
      <c r="AT236" s="25"/>
      <c r="AU236" s="24"/>
      <c r="AX236">
        <f>SUM(Tableau5[[#This Row],[Tutorat collectif6]:[Tutorat à distance6]])</f>
        <v>0</v>
      </c>
      <c r="AY236" s="25"/>
      <c r="AZ23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6">
        <f>SUM(Tableau5[[#This Row],[Total tutorat collectif ]:[Total tutorat à distance]])</f>
        <v>0</v>
      </c>
      <c r="BD236" s="25">
        <f>SUM(Tableau5[[#This Row],[Absences10]],Tableau5[[#This Row],[Absences11]],Tableau5[[#This Row],[Absences12]],Tableau5[[#This Row],[Absences1]],Tableau5[[#This Row],[Absences2]],Tableau5[[#This Row],[Absences3]],Tableau5[[#This Row],[Absences4]],Tableau5[[#This Row],[Absences5]],Tableau5[[#This Row],[Absences6]])</f>
        <v>0</v>
      </c>
    </row>
    <row r="237" spans="2:56" x14ac:dyDescent="0.35">
      <c r="B237" s="24"/>
      <c r="C237" t="str">
        <f>IFERROR(VLOOKUP(Tableau5[[#This Row],[Numéro étudiant]],Tableau2[[#All],[Numéro étudiant]:[Numéro de téléphone]],2,FALSE),"")</f>
        <v/>
      </c>
      <c r="D237" t="str">
        <f>IFERROR(VLOOKUP(Tableau5[[#This Row],[Numéro étudiant]],Tableau2[[#All],[Numéro étudiant]:[Numéro de téléphone]],3,FALSE),"")</f>
        <v/>
      </c>
      <c r="E237" t="str">
        <f>IFERROR(VLOOKUP(Tableau5[[#This Row],[Numéro étudiant]],Tableau2[[#All],[Numéro étudiant]:[Numéro de téléphone]],4,FALSE),"")</f>
        <v/>
      </c>
      <c r="F237" s="25" t="str">
        <f>IFERROR(VLOOKUP(Tableau5[[#This Row],[Numéro étudiant]],Tableau2[[#All],[Numéro étudiant]:[Numéro de téléphone]],5,FALSE),"")</f>
        <v/>
      </c>
      <c r="G237" s="24"/>
      <c r="J237">
        <f>SUM(Tableau5[[#This Row],[Tutorat collectif10]:[Tutorat à distance10]])</f>
        <v>0</v>
      </c>
      <c r="K237" s="25"/>
      <c r="L237" s="24"/>
      <c r="O237">
        <f>SUM(Tableau5[[#This Row],[Tutorat collectif11]:[Tutorat à distance11]])</f>
        <v>0</v>
      </c>
      <c r="P237" s="25"/>
      <c r="Q237" s="24"/>
      <c r="T237">
        <f>SUM(Tableau5[[#This Row],[Tutorat collectif12]:[Tutorat à distance12]])</f>
        <v>0</v>
      </c>
      <c r="U237" s="25"/>
      <c r="V237" s="24"/>
      <c r="Y237">
        <f>SUM(Tableau5[[#This Row],[Tutorat collectif1]:[Tutorat à distance1]])</f>
        <v>0</v>
      </c>
      <c r="Z237" s="25"/>
      <c r="AA237" s="24"/>
      <c r="AD237">
        <f>SUM(Tableau5[[#This Row],[Tutorat collectif2]:[Tutorat à distance2]])</f>
        <v>0</v>
      </c>
      <c r="AE237" s="25"/>
      <c r="AF237" s="24"/>
      <c r="AI237">
        <f>SUM(Tableau5[[#This Row],[Tutorat collectif3]:[Tutorat à distance3]])</f>
        <v>0</v>
      </c>
      <c r="AJ237" s="25"/>
      <c r="AK237" s="24"/>
      <c r="AN237">
        <f>SUM(Tableau5[[#This Row],[Tutorat collectif4]:[Tutorat à distance4]])</f>
        <v>0</v>
      </c>
      <c r="AO237" s="25"/>
      <c r="AP237" s="24"/>
      <c r="AS237">
        <f>SUM(Tableau5[[#This Row],[Tutorat collectif5]:[Tutorat à distance5]])</f>
        <v>0</v>
      </c>
      <c r="AT237" s="25"/>
      <c r="AU237" s="24"/>
      <c r="AX237">
        <f>SUM(Tableau5[[#This Row],[Tutorat collectif6]:[Tutorat à distance6]])</f>
        <v>0</v>
      </c>
      <c r="AY237" s="25"/>
      <c r="AZ23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7">
        <f>SUM(Tableau5[[#This Row],[Total tutorat collectif ]:[Total tutorat à distance]])</f>
        <v>0</v>
      </c>
      <c r="BD237" s="25">
        <f>SUM(Tableau5[[#This Row],[Absences10]],Tableau5[[#This Row],[Absences11]],Tableau5[[#This Row],[Absences12]],Tableau5[[#This Row],[Absences1]],Tableau5[[#This Row],[Absences2]],Tableau5[[#This Row],[Absences3]],Tableau5[[#This Row],[Absences4]],Tableau5[[#This Row],[Absences5]],Tableau5[[#This Row],[Absences6]])</f>
        <v>0</v>
      </c>
    </row>
    <row r="238" spans="2:56" x14ac:dyDescent="0.35">
      <c r="B238" s="24"/>
      <c r="C238" t="str">
        <f>IFERROR(VLOOKUP(Tableau5[[#This Row],[Numéro étudiant]],Tableau2[[#All],[Numéro étudiant]:[Numéro de téléphone]],2,FALSE),"")</f>
        <v/>
      </c>
      <c r="D238" t="str">
        <f>IFERROR(VLOOKUP(Tableau5[[#This Row],[Numéro étudiant]],Tableau2[[#All],[Numéro étudiant]:[Numéro de téléphone]],3,FALSE),"")</f>
        <v/>
      </c>
      <c r="E238" t="str">
        <f>IFERROR(VLOOKUP(Tableau5[[#This Row],[Numéro étudiant]],Tableau2[[#All],[Numéro étudiant]:[Numéro de téléphone]],4,FALSE),"")</f>
        <v/>
      </c>
      <c r="F238" s="25" t="str">
        <f>IFERROR(VLOOKUP(Tableau5[[#This Row],[Numéro étudiant]],Tableau2[[#All],[Numéro étudiant]:[Numéro de téléphone]],5,FALSE),"")</f>
        <v/>
      </c>
      <c r="G238" s="24"/>
      <c r="J238">
        <f>SUM(Tableau5[[#This Row],[Tutorat collectif10]:[Tutorat à distance10]])</f>
        <v>0</v>
      </c>
      <c r="K238" s="25"/>
      <c r="L238" s="24"/>
      <c r="O238">
        <f>SUM(Tableau5[[#This Row],[Tutorat collectif11]:[Tutorat à distance11]])</f>
        <v>0</v>
      </c>
      <c r="P238" s="25"/>
      <c r="Q238" s="24"/>
      <c r="T238">
        <f>SUM(Tableau5[[#This Row],[Tutorat collectif12]:[Tutorat à distance12]])</f>
        <v>0</v>
      </c>
      <c r="U238" s="25"/>
      <c r="V238" s="24"/>
      <c r="Y238">
        <f>SUM(Tableau5[[#This Row],[Tutorat collectif1]:[Tutorat à distance1]])</f>
        <v>0</v>
      </c>
      <c r="Z238" s="25"/>
      <c r="AA238" s="24"/>
      <c r="AD238">
        <f>SUM(Tableau5[[#This Row],[Tutorat collectif2]:[Tutorat à distance2]])</f>
        <v>0</v>
      </c>
      <c r="AE238" s="25"/>
      <c r="AF238" s="24"/>
      <c r="AI238">
        <f>SUM(Tableau5[[#This Row],[Tutorat collectif3]:[Tutorat à distance3]])</f>
        <v>0</v>
      </c>
      <c r="AJ238" s="25"/>
      <c r="AK238" s="24"/>
      <c r="AN238">
        <f>SUM(Tableau5[[#This Row],[Tutorat collectif4]:[Tutorat à distance4]])</f>
        <v>0</v>
      </c>
      <c r="AO238" s="25"/>
      <c r="AP238" s="24"/>
      <c r="AS238">
        <f>SUM(Tableau5[[#This Row],[Tutorat collectif5]:[Tutorat à distance5]])</f>
        <v>0</v>
      </c>
      <c r="AT238" s="25"/>
      <c r="AU238" s="24"/>
      <c r="AX238">
        <f>SUM(Tableau5[[#This Row],[Tutorat collectif6]:[Tutorat à distance6]])</f>
        <v>0</v>
      </c>
      <c r="AY238" s="25"/>
      <c r="AZ23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8">
        <f>SUM(Tableau5[[#This Row],[Total tutorat collectif ]:[Total tutorat à distance]])</f>
        <v>0</v>
      </c>
      <c r="BD238" s="25">
        <f>SUM(Tableau5[[#This Row],[Absences10]],Tableau5[[#This Row],[Absences11]],Tableau5[[#This Row],[Absences12]],Tableau5[[#This Row],[Absences1]],Tableau5[[#This Row],[Absences2]],Tableau5[[#This Row],[Absences3]],Tableau5[[#This Row],[Absences4]],Tableau5[[#This Row],[Absences5]],Tableau5[[#This Row],[Absences6]])</f>
        <v>0</v>
      </c>
    </row>
    <row r="239" spans="2:56" x14ac:dyDescent="0.35">
      <c r="B239" s="24"/>
      <c r="C239" t="str">
        <f>IFERROR(VLOOKUP(Tableau5[[#This Row],[Numéro étudiant]],Tableau2[[#All],[Numéro étudiant]:[Numéro de téléphone]],2,FALSE),"")</f>
        <v/>
      </c>
      <c r="D239" t="str">
        <f>IFERROR(VLOOKUP(Tableau5[[#This Row],[Numéro étudiant]],Tableau2[[#All],[Numéro étudiant]:[Numéro de téléphone]],3,FALSE),"")</f>
        <v/>
      </c>
      <c r="E239" t="str">
        <f>IFERROR(VLOOKUP(Tableau5[[#This Row],[Numéro étudiant]],Tableau2[[#All],[Numéro étudiant]:[Numéro de téléphone]],4,FALSE),"")</f>
        <v/>
      </c>
      <c r="F239" s="25" t="str">
        <f>IFERROR(VLOOKUP(Tableau5[[#This Row],[Numéro étudiant]],Tableau2[[#All],[Numéro étudiant]:[Numéro de téléphone]],5,FALSE),"")</f>
        <v/>
      </c>
      <c r="G239" s="24"/>
      <c r="J239">
        <f>SUM(Tableau5[[#This Row],[Tutorat collectif10]:[Tutorat à distance10]])</f>
        <v>0</v>
      </c>
      <c r="K239" s="25"/>
      <c r="L239" s="24"/>
      <c r="O239">
        <f>SUM(Tableau5[[#This Row],[Tutorat collectif11]:[Tutorat à distance11]])</f>
        <v>0</v>
      </c>
      <c r="P239" s="25"/>
      <c r="Q239" s="24"/>
      <c r="T239">
        <f>SUM(Tableau5[[#This Row],[Tutorat collectif12]:[Tutorat à distance12]])</f>
        <v>0</v>
      </c>
      <c r="U239" s="25"/>
      <c r="V239" s="24"/>
      <c r="Y239">
        <f>SUM(Tableau5[[#This Row],[Tutorat collectif1]:[Tutorat à distance1]])</f>
        <v>0</v>
      </c>
      <c r="Z239" s="25"/>
      <c r="AA239" s="24"/>
      <c r="AD239">
        <f>SUM(Tableau5[[#This Row],[Tutorat collectif2]:[Tutorat à distance2]])</f>
        <v>0</v>
      </c>
      <c r="AE239" s="25"/>
      <c r="AF239" s="24"/>
      <c r="AI239">
        <f>SUM(Tableau5[[#This Row],[Tutorat collectif3]:[Tutorat à distance3]])</f>
        <v>0</v>
      </c>
      <c r="AJ239" s="25"/>
      <c r="AK239" s="24"/>
      <c r="AN239">
        <f>SUM(Tableau5[[#This Row],[Tutorat collectif4]:[Tutorat à distance4]])</f>
        <v>0</v>
      </c>
      <c r="AO239" s="25"/>
      <c r="AP239" s="24"/>
      <c r="AS239">
        <f>SUM(Tableau5[[#This Row],[Tutorat collectif5]:[Tutorat à distance5]])</f>
        <v>0</v>
      </c>
      <c r="AT239" s="25"/>
      <c r="AU239" s="24"/>
      <c r="AX239">
        <f>SUM(Tableau5[[#This Row],[Tutorat collectif6]:[Tutorat à distance6]])</f>
        <v>0</v>
      </c>
      <c r="AY239" s="25"/>
      <c r="AZ23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3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3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39">
        <f>SUM(Tableau5[[#This Row],[Total tutorat collectif ]:[Total tutorat à distance]])</f>
        <v>0</v>
      </c>
      <c r="BD239" s="25">
        <f>SUM(Tableau5[[#This Row],[Absences10]],Tableau5[[#This Row],[Absences11]],Tableau5[[#This Row],[Absences12]],Tableau5[[#This Row],[Absences1]],Tableau5[[#This Row],[Absences2]],Tableau5[[#This Row],[Absences3]],Tableau5[[#This Row],[Absences4]],Tableau5[[#This Row],[Absences5]],Tableau5[[#This Row],[Absences6]])</f>
        <v>0</v>
      </c>
    </row>
    <row r="240" spans="2:56" x14ac:dyDescent="0.35">
      <c r="B240" s="24"/>
      <c r="C240" t="str">
        <f>IFERROR(VLOOKUP(Tableau5[[#This Row],[Numéro étudiant]],Tableau2[[#All],[Numéro étudiant]:[Numéro de téléphone]],2,FALSE),"")</f>
        <v/>
      </c>
      <c r="D240" t="str">
        <f>IFERROR(VLOOKUP(Tableau5[[#This Row],[Numéro étudiant]],Tableau2[[#All],[Numéro étudiant]:[Numéro de téléphone]],3,FALSE),"")</f>
        <v/>
      </c>
      <c r="E240" t="str">
        <f>IFERROR(VLOOKUP(Tableau5[[#This Row],[Numéro étudiant]],Tableau2[[#All],[Numéro étudiant]:[Numéro de téléphone]],4,FALSE),"")</f>
        <v/>
      </c>
      <c r="F240" s="25" t="str">
        <f>IFERROR(VLOOKUP(Tableau5[[#This Row],[Numéro étudiant]],Tableau2[[#All],[Numéro étudiant]:[Numéro de téléphone]],5,FALSE),"")</f>
        <v/>
      </c>
      <c r="G240" s="24"/>
      <c r="J240">
        <f>SUM(Tableau5[[#This Row],[Tutorat collectif10]:[Tutorat à distance10]])</f>
        <v>0</v>
      </c>
      <c r="K240" s="25"/>
      <c r="L240" s="24"/>
      <c r="O240">
        <f>SUM(Tableau5[[#This Row],[Tutorat collectif11]:[Tutorat à distance11]])</f>
        <v>0</v>
      </c>
      <c r="P240" s="25"/>
      <c r="Q240" s="24"/>
      <c r="T240">
        <f>SUM(Tableau5[[#This Row],[Tutorat collectif12]:[Tutorat à distance12]])</f>
        <v>0</v>
      </c>
      <c r="U240" s="25"/>
      <c r="V240" s="24"/>
      <c r="Y240">
        <f>SUM(Tableau5[[#This Row],[Tutorat collectif1]:[Tutorat à distance1]])</f>
        <v>0</v>
      </c>
      <c r="Z240" s="25"/>
      <c r="AA240" s="24"/>
      <c r="AD240">
        <f>SUM(Tableau5[[#This Row],[Tutorat collectif2]:[Tutorat à distance2]])</f>
        <v>0</v>
      </c>
      <c r="AE240" s="25"/>
      <c r="AF240" s="24"/>
      <c r="AI240">
        <f>SUM(Tableau5[[#This Row],[Tutorat collectif3]:[Tutorat à distance3]])</f>
        <v>0</v>
      </c>
      <c r="AJ240" s="25"/>
      <c r="AK240" s="24"/>
      <c r="AN240">
        <f>SUM(Tableau5[[#This Row],[Tutorat collectif4]:[Tutorat à distance4]])</f>
        <v>0</v>
      </c>
      <c r="AO240" s="25"/>
      <c r="AP240" s="24"/>
      <c r="AS240">
        <f>SUM(Tableau5[[#This Row],[Tutorat collectif5]:[Tutorat à distance5]])</f>
        <v>0</v>
      </c>
      <c r="AT240" s="25"/>
      <c r="AU240" s="24"/>
      <c r="AX240">
        <f>SUM(Tableau5[[#This Row],[Tutorat collectif6]:[Tutorat à distance6]])</f>
        <v>0</v>
      </c>
      <c r="AY240" s="25"/>
      <c r="AZ24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0">
        <f>SUM(Tableau5[[#This Row],[Total tutorat collectif ]:[Total tutorat à distance]])</f>
        <v>0</v>
      </c>
      <c r="BD240" s="25">
        <f>SUM(Tableau5[[#This Row],[Absences10]],Tableau5[[#This Row],[Absences11]],Tableau5[[#This Row],[Absences12]],Tableau5[[#This Row],[Absences1]],Tableau5[[#This Row],[Absences2]],Tableau5[[#This Row],[Absences3]],Tableau5[[#This Row],[Absences4]],Tableau5[[#This Row],[Absences5]],Tableau5[[#This Row],[Absences6]])</f>
        <v>0</v>
      </c>
    </row>
    <row r="241" spans="2:56" x14ac:dyDescent="0.35">
      <c r="B241" s="24"/>
      <c r="C241" t="str">
        <f>IFERROR(VLOOKUP(Tableau5[[#This Row],[Numéro étudiant]],Tableau2[[#All],[Numéro étudiant]:[Numéro de téléphone]],2,FALSE),"")</f>
        <v/>
      </c>
      <c r="D241" t="str">
        <f>IFERROR(VLOOKUP(Tableau5[[#This Row],[Numéro étudiant]],Tableau2[[#All],[Numéro étudiant]:[Numéro de téléphone]],3,FALSE),"")</f>
        <v/>
      </c>
      <c r="E241" t="str">
        <f>IFERROR(VLOOKUP(Tableau5[[#This Row],[Numéro étudiant]],Tableau2[[#All],[Numéro étudiant]:[Numéro de téléphone]],4,FALSE),"")</f>
        <v/>
      </c>
      <c r="F241" s="25" t="str">
        <f>IFERROR(VLOOKUP(Tableau5[[#This Row],[Numéro étudiant]],Tableau2[[#All],[Numéro étudiant]:[Numéro de téléphone]],5,FALSE),"")</f>
        <v/>
      </c>
      <c r="G241" s="24"/>
      <c r="J241">
        <f>SUM(Tableau5[[#This Row],[Tutorat collectif10]:[Tutorat à distance10]])</f>
        <v>0</v>
      </c>
      <c r="K241" s="25"/>
      <c r="L241" s="24"/>
      <c r="O241">
        <f>SUM(Tableau5[[#This Row],[Tutorat collectif11]:[Tutorat à distance11]])</f>
        <v>0</v>
      </c>
      <c r="P241" s="25"/>
      <c r="Q241" s="24"/>
      <c r="T241">
        <f>SUM(Tableau5[[#This Row],[Tutorat collectif12]:[Tutorat à distance12]])</f>
        <v>0</v>
      </c>
      <c r="U241" s="25"/>
      <c r="V241" s="24"/>
      <c r="Y241">
        <f>SUM(Tableau5[[#This Row],[Tutorat collectif1]:[Tutorat à distance1]])</f>
        <v>0</v>
      </c>
      <c r="Z241" s="25"/>
      <c r="AA241" s="24"/>
      <c r="AD241">
        <f>SUM(Tableau5[[#This Row],[Tutorat collectif2]:[Tutorat à distance2]])</f>
        <v>0</v>
      </c>
      <c r="AE241" s="25"/>
      <c r="AF241" s="24"/>
      <c r="AI241">
        <f>SUM(Tableau5[[#This Row],[Tutorat collectif3]:[Tutorat à distance3]])</f>
        <v>0</v>
      </c>
      <c r="AJ241" s="25"/>
      <c r="AK241" s="24"/>
      <c r="AN241">
        <f>SUM(Tableau5[[#This Row],[Tutorat collectif4]:[Tutorat à distance4]])</f>
        <v>0</v>
      </c>
      <c r="AO241" s="25"/>
      <c r="AP241" s="24"/>
      <c r="AS241">
        <f>SUM(Tableau5[[#This Row],[Tutorat collectif5]:[Tutorat à distance5]])</f>
        <v>0</v>
      </c>
      <c r="AT241" s="25"/>
      <c r="AU241" s="24"/>
      <c r="AX241">
        <f>SUM(Tableau5[[#This Row],[Tutorat collectif6]:[Tutorat à distance6]])</f>
        <v>0</v>
      </c>
      <c r="AY241" s="25"/>
      <c r="AZ24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1">
        <f>SUM(Tableau5[[#This Row],[Total tutorat collectif ]:[Total tutorat à distance]])</f>
        <v>0</v>
      </c>
      <c r="BD241" s="25">
        <f>SUM(Tableau5[[#This Row],[Absences10]],Tableau5[[#This Row],[Absences11]],Tableau5[[#This Row],[Absences12]],Tableau5[[#This Row],[Absences1]],Tableau5[[#This Row],[Absences2]],Tableau5[[#This Row],[Absences3]],Tableau5[[#This Row],[Absences4]],Tableau5[[#This Row],[Absences5]],Tableau5[[#This Row],[Absences6]])</f>
        <v>0</v>
      </c>
    </row>
    <row r="242" spans="2:56" x14ac:dyDescent="0.35">
      <c r="B242" s="24"/>
      <c r="C242" t="str">
        <f>IFERROR(VLOOKUP(Tableau5[[#This Row],[Numéro étudiant]],Tableau2[[#All],[Numéro étudiant]:[Numéro de téléphone]],2,FALSE),"")</f>
        <v/>
      </c>
      <c r="D242" t="str">
        <f>IFERROR(VLOOKUP(Tableau5[[#This Row],[Numéro étudiant]],Tableau2[[#All],[Numéro étudiant]:[Numéro de téléphone]],3,FALSE),"")</f>
        <v/>
      </c>
      <c r="E242" t="str">
        <f>IFERROR(VLOOKUP(Tableau5[[#This Row],[Numéro étudiant]],Tableau2[[#All],[Numéro étudiant]:[Numéro de téléphone]],4,FALSE),"")</f>
        <v/>
      </c>
      <c r="F242" s="25" t="str">
        <f>IFERROR(VLOOKUP(Tableau5[[#This Row],[Numéro étudiant]],Tableau2[[#All],[Numéro étudiant]:[Numéro de téléphone]],5,FALSE),"")</f>
        <v/>
      </c>
      <c r="G242" s="24"/>
      <c r="J242">
        <f>SUM(Tableau5[[#This Row],[Tutorat collectif10]:[Tutorat à distance10]])</f>
        <v>0</v>
      </c>
      <c r="K242" s="25"/>
      <c r="L242" s="24"/>
      <c r="O242">
        <f>SUM(Tableau5[[#This Row],[Tutorat collectif11]:[Tutorat à distance11]])</f>
        <v>0</v>
      </c>
      <c r="P242" s="25"/>
      <c r="Q242" s="24"/>
      <c r="T242">
        <f>SUM(Tableau5[[#This Row],[Tutorat collectif12]:[Tutorat à distance12]])</f>
        <v>0</v>
      </c>
      <c r="U242" s="25"/>
      <c r="V242" s="24"/>
      <c r="Y242">
        <f>SUM(Tableau5[[#This Row],[Tutorat collectif1]:[Tutorat à distance1]])</f>
        <v>0</v>
      </c>
      <c r="Z242" s="25"/>
      <c r="AA242" s="24"/>
      <c r="AD242">
        <f>SUM(Tableau5[[#This Row],[Tutorat collectif2]:[Tutorat à distance2]])</f>
        <v>0</v>
      </c>
      <c r="AE242" s="25"/>
      <c r="AF242" s="24"/>
      <c r="AI242">
        <f>SUM(Tableau5[[#This Row],[Tutorat collectif3]:[Tutorat à distance3]])</f>
        <v>0</v>
      </c>
      <c r="AJ242" s="25"/>
      <c r="AK242" s="24"/>
      <c r="AN242">
        <f>SUM(Tableau5[[#This Row],[Tutorat collectif4]:[Tutorat à distance4]])</f>
        <v>0</v>
      </c>
      <c r="AO242" s="25"/>
      <c r="AP242" s="24"/>
      <c r="AS242">
        <f>SUM(Tableau5[[#This Row],[Tutorat collectif5]:[Tutorat à distance5]])</f>
        <v>0</v>
      </c>
      <c r="AT242" s="25"/>
      <c r="AU242" s="24"/>
      <c r="AX242">
        <f>SUM(Tableau5[[#This Row],[Tutorat collectif6]:[Tutorat à distance6]])</f>
        <v>0</v>
      </c>
      <c r="AY242" s="25"/>
      <c r="AZ24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2">
        <f>SUM(Tableau5[[#This Row],[Total tutorat collectif ]:[Total tutorat à distance]])</f>
        <v>0</v>
      </c>
      <c r="BD242" s="25">
        <f>SUM(Tableau5[[#This Row],[Absences10]],Tableau5[[#This Row],[Absences11]],Tableau5[[#This Row],[Absences12]],Tableau5[[#This Row],[Absences1]],Tableau5[[#This Row],[Absences2]],Tableau5[[#This Row],[Absences3]],Tableau5[[#This Row],[Absences4]],Tableau5[[#This Row],[Absences5]],Tableau5[[#This Row],[Absences6]])</f>
        <v>0</v>
      </c>
    </row>
    <row r="243" spans="2:56" x14ac:dyDescent="0.35">
      <c r="B243" s="24"/>
      <c r="C243" t="str">
        <f>IFERROR(VLOOKUP(Tableau5[[#This Row],[Numéro étudiant]],Tableau2[[#All],[Numéro étudiant]:[Numéro de téléphone]],2,FALSE),"")</f>
        <v/>
      </c>
      <c r="D243" t="str">
        <f>IFERROR(VLOOKUP(Tableau5[[#This Row],[Numéro étudiant]],Tableau2[[#All],[Numéro étudiant]:[Numéro de téléphone]],3,FALSE),"")</f>
        <v/>
      </c>
      <c r="E243" t="str">
        <f>IFERROR(VLOOKUP(Tableau5[[#This Row],[Numéro étudiant]],Tableau2[[#All],[Numéro étudiant]:[Numéro de téléphone]],4,FALSE),"")</f>
        <v/>
      </c>
      <c r="F243" s="25" t="str">
        <f>IFERROR(VLOOKUP(Tableau5[[#This Row],[Numéro étudiant]],Tableau2[[#All],[Numéro étudiant]:[Numéro de téléphone]],5,FALSE),"")</f>
        <v/>
      </c>
      <c r="G243" s="24"/>
      <c r="J243">
        <f>SUM(Tableau5[[#This Row],[Tutorat collectif10]:[Tutorat à distance10]])</f>
        <v>0</v>
      </c>
      <c r="K243" s="25"/>
      <c r="L243" s="24"/>
      <c r="O243">
        <f>SUM(Tableau5[[#This Row],[Tutorat collectif11]:[Tutorat à distance11]])</f>
        <v>0</v>
      </c>
      <c r="P243" s="25"/>
      <c r="Q243" s="24"/>
      <c r="T243">
        <f>SUM(Tableau5[[#This Row],[Tutorat collectif12]:[Tutorat à distance12]])</f>
        <v>0</v>
      </c>
      <c r="U243" s="25"/>
      <c r="V243" s="24"/>
      <c r="Y243">
        <f>SUM(Tableau5[[#This Row],[Tutorat collectif1]:[Tutorat à distance1]])</f>
        <v>0</v>
      </c>
      <c r="Z243" s="25"/>
      <c r="AA243" s="24"/>
      <c r="AD243">
        <f>SUM(Tableau5[[#This Row],[Tutorat collectif2]:[Tutorat à distance2]])</f>
        <v>0</v>
      </c>
      <c r="AE243" s="25"/>
      <c r="AF243" s="24"/>
      <c r="AI243">
        <f>SUM(Tableau5[[#This Row],[Tutorat collectif3]:[Tutorat à distance3]])</f>
        <v>0</v>
      </c>
      <c r="AJ243" s="25"/>
      <c r="AK243" s="24"/>
      <c r="AN243">
        <f>SUM(Tableau5[[#This Row],[Tutorat collectif4]:[Tutorat à distance4]])</f>
        <v>0</v>
      </c>
      <c r="AO243" s="25"/>
      <c r="AP243" s="24"/>
      <c r="AS243">
        <f>SUM(Tableau5[[#This Row],[Tutorat collectif5]:[Tutorat à distance5]])</f>
        <v>0</v>
      </c>
      <c r="AT243" s="25"/>
      <c r="AU243" s="24"/>
      <c r="AX243">
        <f>SUM(Tableau5[[#This Row],[Tutorat collectif6]:[Tutorat à distance6]])</f>
        <v>0</v>
      </c>
      <c r="AY243" s="25"/>
      <c r="AZ24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3">
        <f>SUM(Tableau5[[#This Row],[Total tutorat collectif ]:[Total tutorat à distance]])</f>
        <v>0</v>
      </c>
      <c r="BD243" s="25">
        <f>SUM(Tableau5[[#This Row],[Absences10]],Tableau5[[#This Row],[Absences11]],Tableau5[[#This Row],[Absences12]],Tableau5[[#This Row],[Absences1]],Tableau5[[#This Row],[Absences2]],Tableau5[[#This Row],[Absences3]],Tableau5[[#This Row],[Absences4]],Tableau5[[#This Row],[Absences5]],Tableau5[[#This Row],[Absences6]])</f>
        <v>0</v>
      </c>
    </row>
    <row r="244" spans="2:56" x14ac:dyDescent="0.35">
      <c r="B244" s="24"/>
      <c r="C244" t="str">
        <f>IFERROR(VLOOKUP(Tableau5[[#This Row],[Numéro étudiant]],Tableau2[[#All],[Numéro étudiant]:[Numéro de téléphone]],2,FALSE),"")</f>
        <v/>
      </c>
      <c r="D244" t="str">
        <f>IFERROR(VLOOKUP(Tableau5[[#This Row],[Numéro étudiant]],Tableau2[[#All],[Numéro étudiant]:[Numéro de téléphone]],3,FALSE),"")</f>
        <v/>
      </c>
      <c r="E244" t="str">
        <f>IFERROR(VLOOKUP(Tableau5[[#This Row],[Numéro étudiant]],Tableau2[[#All],[Numéro étudiant]:[Numéro de téléphone]],4,FALSE),"")</f>
        <v/>
      </c>
      <c r="F244" s="25" t="str">
        <f>IFERROR(VLOOKUP(Tableau5[[#This Row],[Numéro étudiant]],Tableau2[[#All],[Numéro étudiant]:[Numéro de téléphone]],5,FALSE),"")</f>
        <v/>
      </c>
      <c r="G244" s="24"/>
      <c r="J244">
        <f>SUM(Tableau5[[#This Row],[Tutorat collectif10]:[Tutorat à distance10]])</f>
        <v>0</v>
      </c>
      <c r="K244" s="25"/>
      <c r="L244" s="24"/>
      <c r="O244">
        <f>SUM(Tableau5[[#This Row],[Tutorat collectif11]:[Tutorat à distance11]])</f>
        <v>0</v>
      </c>
      <c r="P244" s="25"/>
      <c r="Q244" s="24"/>
      <c r="T244">
        <f>SUM(Tableau5[[#This Row],[Tutorat collectif12]:[Tutorat à distance12]])</f>
        <v>0</v>
      </c>
      <c r="U244" s="25"/>
      <c r="V244" s="24"/>
      <c r="Y244">
        <f>SUM(Tableau5[[#This Row],[Tutorat collectif1]:[Tutorat à distance1]])</f>
        <v>0</v>
      </c>
      <c r="Z244" s="25"/>
      <c r="AA244" s="24"/>
      <c r="AD244">
        <f>SUM(Tableau5[[#This Row],[Tutorat collectif2]:[Tutorat à distance2]])</f>
        <v>0</v>
      </c>
      <c r="AE244" s="25"/>
      <c r="AF244" s="24"/>
      <c r="AI244">
        <f>SUM(Tableau5[[#This Row],[Tutorat collectif3]:[Tutorat à distance3]])</f>
        <v>0</v>
      </c>
      <c r="AJ244" s="25"/>
      <c r="AK244" s="24"/>
      <c r="AN244">
        <f>SUM(Tableau5[[#This Row],[Tutorat collectif4]:[Tutorat à distance4]])</f>
        <v>0</v>
      </c>
      <c r="AO244" s="25"/>
      <c r="AP244" s="24"/>
      <c r="AS244">
        <f>SUM(Tableau5[[#This Row],[Tutorat collectif5]:[Tutorat à distance5]])</f>
        <v>0</v>
      </c>
      <c r="AT244" s="25"/>
      <c r="AU244" s="24"/>
      <c r="AX244">
        <f>SUM(Tableau5[[#This Row],[Tutorat collectif6]:[Tutorat à distance6]])</f>
        <v>0</v>
      </c>
      <c r="AY244" s="25"/>
      <c r="AZ24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4">
        <f>SUM(Tableau5[[#This Row],[Total tutorat collectif ]:[Total tutorat à distance]])</f>
        <v>0</v>
      </c>
      <c r="BD244" s="25">
        <f>SUM(Tableau5[[#This Row],[Absences10]],Tableau5[[#This Row],[Absences11]],Tableau5[[#This Row],[Absences12]],Tableau5[[#This Row],[Absences1]],Tableau5[[#This Row],[Absences2]],Tableau5[[#This Row],[Absences3]],Tableau5[[#This Row],[Absences4]],Tableau5[[#This Row],[Absences5]],Tableau5[[#This Row],[Absences6]])</f>
        <v>0</v>
      </c>
    </row>
    <row r="245" spans="2:56" x14ac:dyDescent="0.35">
      <c r="B245" s="24"/>
      <c r="C245" t="str">
        <f>IFERROR(VLOOKUP(Tableau5[[#This Row],[Numéro étudiant]],Tableau2[[#All],[Numéro étudiant]:[Numéro de téléphone]],2,FALSE),"")</f>
        <v/>
      </c>
      <c r="D245" t="str">
        <f>IFERROR(VLOOKUP(Tableau5[[#This Row],[Numéro étudiant]],Tableau2[[#All],[Numéro étudiant]:[Numéro de téléphone]],3,FALSE),"")</f>
        <v/>
      </c>
      <c r="E245" t="str">
        <f>IFERROR(VLOOKUP(Tableau5[[#This Row],[Numéro étudiant]],Tableau2[[#All],[Numéro étudiant]:[Numéro de téléphone]],4,FALSE),"")</f>
        <v/>
      </c>
      <c r="F245" s="25" t="str">
        <f>IFERROR(VLOOKUP(Tableau5[[#This Row],[Numéro étudiant]],Tableau2[[#All],[Numéro étudiant]:[Numéro de téléphone]],5,FALSE),"")</f>
        <v/>
      </c>
      <c r="G245" s="24"/>
      <c r="J245">
        <f>SUM(Tableau5[[#This Row],[Tutorat collectif10]:[Tutorat à distance10]])</f>
        <v>0</v>
      </c>
      <c r="K245" s="25"/>
      <c r="L245" s="24"/>
      <c r="O245">
        <f>SUM(Tableau5[[#This Row],[Tutorat collectif11]:[Tutorat à distance11]])</f>
        <v>0</v>
      </c>
      <c r="P245" s="25"/>
      <c r="Q245" s="24"/>
      <c r="T245">
        <f>SUM(Tableau5[[#This Row],[Tutorat collectif12]:[Tutorat à distance12]])</f>
        <v>0</v>
      </c>
      <c r="U245" s="25"/>
      <c r="V245" s="24"/>
      <c r="Y245">
        <f>SUM(Tableau5[[#This Row],[Tutorat collectif1]:[Tutorat à distance1]])</f>
        <v>0</v>
      </c>
      <c r="Z245" s="25"/>
      <c r="AA245" s="24"/>
      <c r="AD245">
        <f>SUM(Tableau5[[#This Row],[Tutorat collectif2]:[Tutorat à distance2]])</f>
        <v>0</v>
      </c>
      <c r="AE245" s="25"/>
      <c r="AF245" s="24"/>
      <c r="AI245">
        <f>SUM(Tableau5[[#This Row],[Tutorat collectif3]:[Tutorat à distance3]])</f>
        <v>0</v>
      </c>
      <c r="AJ245" s="25"/>
      <c r="AK245" s="24"/>
      <c r="AN245">
        <f>SUM(Tableau5[[#This Row],[Tutorat collectif4]:[Tutorat à distance4]])</f>
        <v>0</v>
      </c>
      <c r="AO245" s="25"/>
      <c r="AP245" s="24"/>
      <c r="AS245">
        <f>SUM(Tableau5[[#This Row],[Tutorat collectif5]:[Tutorat à distance5]])</f>
        <v>0</v>
      </c>
      <c r="AT245" s="25"/>
      <c r="AU245" s="24"/>
      <c r="AX245">
        <f>SUM(Tableau5[[#This Row],[Tutorat collectif6]:[Tutorat à distance6]])</f>
        <v>0</v>
      </c>
      <c r="AY245" s="25"/>
      <c r="AZ24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5">
        <f>SUM(Tableau5[[#This Row],[Total tutorat collectif ]:[Total tutorat à distance]])</f>
        <v>0</v>
      </c>
      <c r="BD245" s="25">
        <f>SUM(Tableau5[[#This Row],[Absences10]],Tableau5[[#This Row],[Absences11]],Tableau5[[#This Row],[Absences12]],Tableau5[[#This Row],[Absences1]],Tableau5[[#This Row],[Absences2]],Tableau5[[#This Row],[Absences3]],Tableau5[[#This Row],[Absences4]],Tableau5[[#This Row],[Absences5]],Tableau5[[#This Row],[Absences6]])</f>
        <v>0</v>
      </c>
    </row>
    <row r="246" spans="2:56" x14ac:dyDescent="0.35">
      <c r="B246" s="24"/>
      <c r="C246" t="str">
        <f>IFERROR(VLOOKUP(Tableau5[[#This Row],[Numéro étudiant]],Tableau2[[#All],[Numéro étudiant]:[Numéro de téléphone]],2,FALSE),"")</f>
        <v/>
      </c>
      <c r="D246" t="str">
        <f>IFERROR(VLOOKUP(Tableau5[[#This Row],[Numéro étudiant]],Tableau2[[#All],[Numéro étudiant]:[Numéro de téléphone]],3,FALSE),"")</f>
        <v/>
      </c>
      <c r="E246" t="str">
        <f>IFERROR(VLOOKUP(Tableau5[[#This Row],[Numéro étudiant]],Tableau2[[#All],[Numéro étudiant]:[Numéro de téléphone]],4,FALSE),"")</f>
        <v/>
      </c>
      <c r="F246" s="25" t="str">
        <f>IFERROR(VLOOKUP(Tableau5[[#This Row],[Numéro étudiant]],Tableau2[[#All],[Numéro étudiant]:[Numéro de téléphone]],5,FALSE),"")</f>
        <v/>
      </c>
      <c r="G246" s="24"/>
      <c r="J246">
        <f>SUM(Tableau5[[#This Row],[Tutorat collectif10]:[Tutorat à distance10]])</f>
        <v>0</v>
      </c>
      <c r="K246" s="25"/>
      <c r="L246" s="24"/>
      <c r="O246">
        <f>SUM(Tableau5[[#This Row],[Tutorat collectif11]:[Tutorat à distance11]])</f>
        <v>0</v>
      </c>
      <c r="P246" s="25"/>
      <c r="Q246" s="24"/>
      <c r="T246">
        <f>SUM(Tableau5[[#This Row],[Tutorat collectif12]:[Tutorat à distance12]])</f>
        <v>0</v>
      </c>
      <c r="U246" s="25"/>
      <c r="V246" s="24"/>
      <c r="Y246">
        <f>SUM(Tableau5[[#This Row],[Tutorat collectif1]:[Tutorat à distance1]])</f>
        <v>0</v>
      </c>
      <c r="Z246" s="25"/>
      <c r="AA246" s="24"/>
      <c r="AD246">
        <f>SUM(Tableau5[[#This Row],[Tutorat collectif2]:[Tutorat à distance2]])</f>
        <v>0</v>
      </c>
      <c r="AE246" s="25"/>
      <c r="AF246" s="24"/>
      <c r="AI246">
        <f>SUM(Tableau5[[#This Row],[Tutorat collectif3]:[Tutorat à distance3]])</f>
        <v>0</v>
      </c>
      <c r="AJ246" s="25"/>
      <c r="AK246" s="24"/>
      <c r="AN246">
        <f>SUM(Tableau5[[#This Row],[Tutorat collectif4]:[Tutorat à distance4]])</f>
        <v>0</v>
      </c>
      <c r="AO246" s="25"/>
      <c r="AP246" s="24"/>
      <c r="AS246">
        <f>SUM(Tableau5[[#This Row],[Tutorat collectif5]:[Tutorat à distance5]])</f>
        <v>0</v>
      </c>
      <c r="AT246" s="25"/>
      <c r="AU246" s="24"/>
      <c r="AX246">
        <f>SUM(Tableau5[[#This Row],[Tutorat collectif6]:[Tutorat à distance6]])</f>
        <v>0</v>
      </c>
      <c r="AY246" s="25"/>
      <c r="AZ24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6">
        <f>SUM(Tableau5[[#This Row],[Total tutorat collectif ]:[Total tutorat à distance]])</f>
        <v>0</v>
      </c>
      <c r="BD246" s="25">
        <f>SUM(Tableau5[[#This Row],[Absences10]],Tableau5[[#This Row],[Absences11]],Tableau5[[#This Row],[Absences12]],Tableau5[[#This Row],[Absences1]],Tableau5[[#This Row],[Absences2]],Tableau5[[#This Row],[Absences3]],Tableau5[[#This Row],[Absences4]],Tableau5[[#This Row],[Absences5]],Tableau5[[#This Row],[Absences6]])</f>
        <v>0</v>
      </c>
    </row>
    <row r="247" spans="2:56" x14ac:dyDescent="0.35">
      <c r="B247" s="24"/>
      <c r="C247" t="str">
        <f>IFERROR(VLOOKUP(Tableau5[[#This Row],[Numéro étudiant]],Tableau2[[#All],[Numéro étudiant]:[Numéro de téléphone]],2,FALSE),"")</f>
        <v/>
      </c>
      <c r="D247" t="str">
        <f>IFERROR(VLOOKUP(Tableau5[[#This Row],[Numéro étudiant]],Tableau2[[#All],[Numéro étudiant]:[Numéro de téléphone]],3,FALSE),"")</f>
        <v/>
      </c>
      <c r="E247" t="str">
        <f>IFERROR(VLOOKUP(Tableau5[[#This Row],[Numéro étudiant]],Tableau2[[#All],[Numéro étudiant]:[Numéro de téléphone]],4,FALSE),"")</f>
        <v/>
      </c>
      <c r="F247" s="25" t="str">
        <f>IFERROR(VLOOKUP(Tableau5[[#This Row],[Numéro étudiant]],Tableau2[[#All],[Numéro étudiant]:[Numéro de téléphone]],5,FALSE),"")</f>
        <v/>
      </c>
      <c r="G247" s="24"/>
      <c r="J247">
        <f>SUM(Tableau5[[#This Row],[Tutorat collectif10]:[Tutorat à distance10]])</f>
        <v>0</v>
      </c>
      <c r="K247" s="25"/>
      <c r="L247" s="24"/>
      <c r="O247">
        <f>SUM(Tableau5[[#This Row],[Tutorat collectif11]:[Tutorat à distance11]])</f>
        <v>0</v>
      </c>
      <c r="P247" s="25"/>
      <c r="Q247" s="24"/>
      <c r="T247">
        <f>SUM(Tableau5[[#This Row],[Tutorat collectif12]:[Tutorat à distance12]])</f>
        <v>0</v>
      </c>
      <c r="U247" s="25"/>
      <c r="V247" s="24"/>
      <c r="Y247">
        <f>SUM(Tableau5[[#This Row],[Tutorat collectif1]:[Tutorat à distance1]])</f>
        <v>0</v>
      </c>
      <c r="Z247" s="25"/>
      <c r="AA247" s="24"/>
      <c r="AD247">
        <f>SUM(Tableau5[[#This Row],[Tutorat collectif2]:[Tutorat à distance2]])</f>
        <v>0</v>
      </c>
      <c r="AE247" s="25"/>
      <c r="AF247" s="24"/>
      <c r="AI247">
        <f>SUM(Tableau5[[#This Row],[Tutorat collectif3]:[Tutorat à distance3]])</f>
        <v>0</v>
      </c>
      <c r="AJ247" s="25"/>
      <c r="AK247" s="24"/>
      <c r="AN247">
        <f>SUM(Tableau5[[#This Row],[Tutorat collectif4]:[Tutorat à distance4]])</f>
        <v>0</v>
      </c>
      <c r="AO247" s="25"/>
      <c r="AP247" s="24"/>
      <c r="AS247">
        <f>SUM(Tableau5[[#This Row],[Tutorat collectif5]:[Tutorat à distance5]])</f>
        <v>0</v>
      </c>
      <c r="AT247" s="25"/>
      <c r="AU247" s="24"/>
      <c r="AX247">
        <f>SUM(Tableau5[[#This Row],[Tutorat collectif6]:[Tutorat à distance6]])</f>
        <v>0</v>
      </c>
      <c r="AY247" s="25"/>
      <c r="AZ24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7">
        <f>SUM(Tableau5[[#This Row],[Total tutorat collectif ]:[Total tutorat à distance]])</f>
        <v>0</v>
      </c>
      <c r="BD247" s="25">
        <f>SUM(Tableau5[[#This Row],[Absences10]],Tableau5[[#This Row],[Absences11]],Tableau5[[#This Row],[Absences12]],Tableau5[[#This Row],[Absences1]],Tableau5[[#This Row],[Absences2]],Tableau5[[#This Row],[Absences3]],Tableau5[[#This Row],[Absences4]],Tableau5[[#This Row],[Absences5]],Tableau5[[#This Row],[Absences6]])</f>
        <v>0</v>
      </c>
    </row>
    <row r="248" spans="2:56" x14ac:dyDescent="0.35">
      <c r="B248" s="24"/>
      <c r="C248" t="str">
        <f>IFERROR(VLOOKUP(Tableau5[[#This Row],[Numéro étudiant]],Tableau2[[#All],[Numéro étudiant]:[Numéro de téléphone]],2,FALSE),"")</f>
        <v/>
      </c>
      <c r="D248" t="str">
        <f>IFERROR(VLOOKUP(Tableau5[[#This Row],[Numéro étudiant]],Tableau2[[#All],[Numéro étudiant]:[Numéro de téléphone]],3,FALSE),"")</f>
        <v/>
      </c>
      <c r="E248" t="str">
        <f>IFERROR(VLOOKUP(Tableau5[[#This Row],[Numéro étudiant]],Tableau2[[#All],[Numéro étudiant]:[Numéro de téléphone]],4,FALSE),"")</f>
        <v/>
      </c>
      <c r="F248" s="25" t="str">
        <f>IFERROR(VLOOKUP(Tableau5[[#This Row],[Numéro étudiant]],Tableau2[[#All],[Numéro étudiant]:[Numéro de téléphone]],5,FALSE),"")</f>
        <v/>
      </c>
      <c r="G248" s="24"/>
      <c r="J248">
        <f>SUM(Tableau5[[#This Row],[Tutorat collectif10]:[Tutorat à distance10]])</f>
        <v>0</v>
      </c>
      <c r="K248" s="25"/>
      <c r="L248" s="24"/>
      <c r="O248">
        <f>SUM(Tableau5[[#This Row],[Tutorat collectif11]:[Tutorat à distance11]])</f>
        <v>0</v>
      </c>
      <c r="P248" s="25"/>
      <c r="Q248" s="24"/>
      <c r="T248">
        <f>SUM(Tableau5[[#This Row],[Tutorat collectif12]:[Tutorat à distance12]])</f>
        <v>0</v>
      </c>
      <c r="U248" s="25"/>
      <c r="V248" s="24"/>
      <c r="Y248">
        <f>SUM(Tableau5[[#This Row],[Tutorat collectif1]:[Tutorat à distance1]])</f>
        <v>0</v>
      </c>
      <c r="Z248" s="25"/>
      <c r="AA248" s="24"/>
      <c r="AD248">
        <f>SUM(Tableau5[[#This Row],[Tutorat collectif2]:[Tutorat à distance2]])</f>
        <v>0</v>
      </c>
      <c r="AE248" s="25"/>
      <c r="AF248" s="24"/>
      <c r="AI248">
        <f>SUM(Tableau5[[#This Row],[Tutorat collectif3]:[Tutorat à distance3]])</f>
        <v>0</v>
      </c>
      <c r="AJ248" s="25"/>
      <c r="AK248" s="24"/>
      <c r="AN248">
        <f>SUM(Tableau5[[#This Row],[Tutorat collectif4]:[Tutorat à distance4]])</f>
        <v>0</v>
      </c>
      <c r="AO248" s="25"/>
      <c r="AP248" s="24"/>
      <c r="AS248">
        <f>SUM(Tableau5[[#This Row],[Tutorat collectif5]:[Tutorat à distance5]])</f>
        <v>0</v>
      </c>
      <c r="AT248" s="25"/>
      <c r="AU248" s="24"/>
      <c r="AX248">
        <f>SUM(Tableau5[[#This Row],[Tutorat collectif6]:[Tutorat à distance6]])</f>
        <v>0</v>
      </c>
      <c r="AY248" s="25"/>
      <c r="AZ24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8">
        <f>SUM(Tableau5[[#This Row],[Total tutorat collectif ]:[Total tutorat à distance]])</f>
        <v>0</v>
      </c>
      <c r="BD248" s="25">
        <f>SUM(Tableau5[[#This Row],[Absences10]],Tableau5[[#This Row],[Absences11]],Tableau5[[#This Row],[Absences12]],Tableau5[[#This Row],[Absences1]],Tableau5[[#This Row],[Absences2]],Tableau5[[#This Row],[Absences3]],Tableau5[[#This Row],[Absences4]],Tableau5[[#This Row],[Absences5]],Tableau5[[#This Row],[Absences6]])</f>
        <v>0</v>
      </c>
    </row>
    <row r="249" spans="2:56" x14ac:dyDescent="0.35">
      <c r="B249" s="24"/>
      <c r="C249" t="str">
        <f>IFERROR(VLOOKUP(Tableau5[[#This Row],[Numéro étudiant]],Tableau2[[#All],[Numéro étudiant]:[Numéro de téléphone]],2,FALSE),"")</f>
        <v/>
      </c>
      <c r="D249" t="str">
        <f>IFERROR(VLOOKUP(Tableau5[[#This Row],[Numéro étudiant]],Tableau2[[#All],[Numéro étudiant]:[Numéro de téléphone]],3,FALSE),"")</f>
        <v/>
      </c>
      <c r="E249" t="str">
        <f>IFERROR(VLOOKUP(Tableau5[[#This Row],[Numéro étudiant]],Tableau2[[#All],[Numéro étudiant]:[Numéro de téléphone]],4,FALSE),"")</f>
        <v/>
      </c>
      <c r="F249" s="25" t="str">
        <f>IFERROR(VLOOKUP(Tableau5[[#This Row],[Numéro étudiant]],Tableau2[[#All],[Numéro étudiant]:[Numéro de téléphone]],5,FALSE),"")</f>
        <v/>
      </c>
      <c r="G249" s="24"/>
      <c r="J249">
        <f>SUM(Tableau5[[#This Row],[Tutorat collectif10]:[Tutorat à distance10]])</f>
        <v>0</v>
      </c>
      <c r="K249" s="25"/>
      <c r="L249" s="24"/>
      <c r="O249">
        <f>SUM(Tableau5[[#This Row],[Tutorat collectif11]:[Tutorat à distance11]])</f>
        <v>0</v>
      </c>
      <c r="P249" s="25"/>
      <c r="Q249" s="24"/>
      <c r="T249">
        <f>SUM(Tableau5[[#This Row],[Tutorat collectif12]:[Tutorat à distance12]])</f>
        <v>0</v>
      </c>
      <c r="U249" s="25"/>
      <c r="V249" s="24"/>
      <c r="Y249">
        <f>SUM(Tableau5[[#This Row],[Tutorat collectif1]:[Tutorat à distance1]])</f>
        <v>0</v>
      </c>
      <c r="Z249" s="25"/>
      <c r="AA249" s="24"/>
      <c r="AD249">
        <f>SUM(Tableau5[[#This Row],[Tutorat collectif2]:[Tutorat à distance2]])</f>
        <v>0</v>
      </c>
      <c r="AE249" s="25"/>
      <c r="AF249" s="24"/>
      <c r="AI249">
        <f>SUM(Tableau5[[#This Row],[Tutorat collectif3]:[Tutorat à distance3]])</f>
        <v>0</v>
      </c>
      <c r="AJ249" s="25"/>
      <c r="AK249" s="24"/>
      <c r="AN249">
        <f>SUM(Tableau5[[#This Row],[Tutorat collectif4]:[Tutorat à distance4]])</f>
        <v>0</v>
      </c>
      <c r="AO249" s="25"/>
      <c r="AP249" s="24"/>
      <c r="AS249">
        <f>SUM(Tableau5[[#This Row],[Tutorat collectif5]:[Tutorat à distance5]])</f>
        <v>0</v>
      </c>
      <c r="AT249" s="25"/>
      <c r="AU249" s="24"/>
      <c r="AX249">
        <f>SUM(Tableau5[[#This Row],[Tutorat collectif6]:[Tutorat à distance6]])</f>
        <v>0</v>
      </c>
      <c r="AY249" s="25"/>
      <c r="AZ24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4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4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49">
        <f>SUM(Tableau5[[#This Row],[Total tutorat collectif ]:[Total tutorat à distance]])</f>
        <v>0</v>
      </c>
      <c r="BD249" s="25">
        <f>SUM(Tableau5[[#This Row],[Absences10]],Tableau5[[#This Row],[Absences11]],Tableau5[[#This Row],[Absences12]],Tableau5[[#This Row],[Absences1]],Tableau5[[#This Row],[Absences2]],Tableau5[[#This Row],[Absences3]],Tableau5[[#This Row],[Absences4]],Tableau5[[#This Row],[Absences5]],Tableau5[[#This Row],[Absences6]])</f>
        <v>0</v>
      </c>
    </row>
    <row r="250" spans="2:56" x14ac:dyDescent="0.35">
      <c r="B250" s="24"/>
      <c r="C250" t="str">
        <f>IFERROR(VLOOKUP(Tableau5[[#This Row],[Numéro étudiant]],Tableau2[[#All],[Numéro étudiant]:[Numéro de téléphone]],2,FALSE),"")</f>
        <v/>
      </c>
      <c r="D250" t="str">
        <f>IFERROR(VLOOKUP(Tableau5[[#This Row],[Numéro étudiant]],Tableau2[[#All],[Numéro étudiant]:[Numéro de téléphone]],3,FALSE),"")</f>
        <v/>
      </c>
      <c r="E250" t="str">
        <f>IFERROR(VLOOKUP(Tableau5[[#This Row],[Numéro étudiant]],Tableau2[[#All],[Numéro étudiant]:[Numéro de téléphone]],4,FALSE),"")</f>
        <v/>
      </c>
      <c r="F250" s="25" t="str">
        <f>IFERROR(VLOOKUP(Tableau5[[#This Row],[Numéro étudiant]],Tableau2[[#All],[Numéro étudiant]:[Numéro de téléphone]],5,FALSE),"")</f>
        <v/>
      </c>
      <c r="G250" s="24"/>
      <c r="J250">
        <f>SUM(Tableau5[[#This Row],[Tutorat collectif10]:[Tutorat à distance10]])</f>
        <v>0</v>
      </c>
      <c r="K250" s="25"/>
      <c r="L250" s="24"/>
      <c r="O250">
        <f>SUM(Tableau5[[#This Row],[Tutorat collectif11]:[Tutorat à distance11]])</f>
        <v>0</v>
      </c>
      <c r="P250" s="25"/>
      <c r="Q250" s="24"/>
      <c r="T250">
        <f>SUM(Tableau5[[#This Row],[Tutorat collectif12]:[Tutorat à distance12]])</f>
        <v>0</v>
      </c>
      <c r="U250" s="25"/>
      <c r="V250" s="24"/>
      <c r="Y250">
        <f>SUM(Tableau5[[#This Row],[Tutorat collectif1]:[Tutorat à distance1]])</f>
        <v>0</v>
      </c>
      <c r="Z250" s="25"/>
      <c r="AA250" s="24"/>
      <c r="AD250">
        <f>SUM(Tableau5[[#This Row],[Tutorat collectif2]:[Tutorat à distance2]])</f>
        <v>0</v>
      </c>
      <c r="AE250" s="25"/>
      <c r="AF250" s="24"/>
      <c r="AI250">
        <f>SUM(Tableau5[[#This Row],[Tutorat collectif3]:[Tutorat à distance3]])</f>
        <v>0</v>
      </c>
      <c r="AJ250" s="25"/>
      <c r="AK250" s="24"/>
      <c r="AN250">
        <f>SUM(Tableau5[[#This Row],[Tutorat collectif4]:[Tutorat à distance4]])</f>
        <v>0</v>
      </c>
      <c r="AO250" s="25"/>
      <c r="AP250" s="24"/>
      <c r="AS250">
        <f>SUM(Tableau5[[#This Row],[Tutorat collectif5]:[Tutorat à distance5]])</f>
        <v>0</v>
      </c>
      <c r="AT250" s="25"/>
      <c r="AU250" s="24"/>
      <c r="AX250">
        <f>SUM(Tableau5[[#This Row],[Tutorat collectif6]:[Tutorat à distance6]])</f>
        <v>0</v>
      </c>
      <c r="AY250" s="25"/>
      <c r="AZ25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0">
        <f>SUM(Tableau5[[#This Row],[Total tutorat collectif ]:[Total tutorat à distance]])</f>
        <v>0</v>
      </c>
      <c r="BD250" s="25">
        <f>SUM(Tableau5[[#This Row],[Absences10]],Tableau5[[#This Row],[Absences11]],Tableau5[[#This Row],[Absences12]],Tableau5[[#This Row],[Absences1]],Tableau5[[#This Row],[Absences2]],Tableau5[[#This Row],[Absences3]],Tableau5[[#This Row],[Absences4]],Tableau5[[#This Row],[Absences5]],Tableau5[[#This Row],[Absences6]])</f>
        <v>0</v>
      </c>
    </row>
    <row r="251" spans="2:56" x14ac:dyDescent="0.35">
      <c r="B251" s="24"/>
      <c r="C251" t="str">
        <f>IFERROR(VLOOKUP(Tableau5[[#This Row],[Numéro étudiant]],Tableau2[[#All],[Numéro étudiant]:[Numéro de téléphone]],2,FALSE),"")</f>
        <v/>
      </c>
      <c r="D251" t="str">
        <f>IFERROR(VLOOKUP(Tableau5[[#This Row],[Numéro étudiant]],Tableau2[[#All],[Numéro étudiant]:[Numéro de téléphone]],3,FALSE),"")</f>
        <v/>
      </c>
      <c r="E251" t="str">
        <f>IFERROR(VLOOKUP(Tableau5[[#This Row],[Numéro étudiant]],Tableau2[[#All],[Numéro étudiant]:[Numéro de téléphone]],4,FALSE),"")</f>
        <v/>
      </c>
      <c r="F251" s="25" t="str">
        <f>IFERROR(VLOOKUP(Tableau5[[#This Row],[Numéro étudiant]],Tableau2[[#All],[Numéro étudiant]:[Numéro de téléphone]],5,FALSE),"")</f>
        <v/>
      </c>
      <c r="G251" s="24"/>
      <c r="J251">
        <f>SUM(Tableau5[[#This Row],[Tutorat collectif10]:[Tutorat à distance10]])</f>
        <v>0</v>
      </c>
      <c r="K251" s="25"/>
      <c r="L251" s="24"/>
      <c r="O251">
        <f>SUM(Tableau5[[#This Row],[Tutorat collectif11]:[Tutorat à distance11]])</f>
        <v>0</v>
      </c>
      <c r="P251" s="25"/>
      <c r="Q251" s="24"/>
      <c r="T251">
        <f>SUM(Tableau5[[#This Row],[Tutorat collectif12]:[Tutorat à distance12]])</f>
        <v>0</v>
      </c>
      <c r="U251" s="25"/>
      <c r="V251" s="24"/>
      <c r="Y251">
        <f>SUM(Tableau5[[#This Row],[Tutorat collectif1]:[Tutorat à distance1]])</f>
        <v>0</v>
      </c>
      <c r="Z251" s="25"/>
      <c r="AA251" s="24"/>
      <c r="AD251">
        <f>SUM(Tableau5[[#This Row],[Tutorat collectif2]:[Tutorat à distance2]])</f>
        <v>0</v>
      </c>
      <c r="AE251" s="25"/>
      <c r="AF251" s="24"/>
      <c r="AI251">
        <f>SUM(Tableau5[[#This Row],[Tutorat collectif3]:[Tutorat à distance3]])</f>
        <v>0</v>
      </c>
      <c r="AJ251" s="25"/>
      <c r="AK251" s="24"/>
      <c r="AN251">
        <f>SUM(Tableau5[[#This Row],[Tutorat collectif4]:[Tutorat à distance4]])</f>
        <v>0</v>
      </c>
      <c r="AO251" s="25"/>
      <c r="AP251" s="24"/>
      <c r="AS251">
        <f>SUM(Tableau5[[#This Row],[Tutorat collectif5]:[Tutorat à distance5]])</f>
        <v>0</v>
      </c>
      <c r="AT251" s="25"/>
      <c r="AU251" s="24"/>
      <c r="AX251">
        <f>SUM(Tableau5[[#This Row],[Tutorat collectif6]:[Tutorat à distance6]])</f>
        <v>0</v>
      </c>
      <c r="AY251" s="25"/>
      <c r="AZ25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1">
        <f>SUM(Tableau5[[#This Row],[Total tutorat collectif ]:[Total tutorat à distance]])</f>
        <v>0</v>
      </c>
      <c r="BD251" s="25">
        <f>SUM(Tableau5[[#This Row],[Absences10]],Tableau5[[#This Row],[Absences11]],Tableau5[[#This Row],[Absences12]],Tableau5[[#This Row],[Absences1]],Tableau5[[#This Row],[Absences2]],Tableau5[[#This Row],[Absences3]],Tableau5[[#This Row],[Absences4]],Tableau5[[#This Row],[Absences5]],Tableau5[[#This Row],[Absences6]])</f>
        <v>0</v>
      </c>
    </row>
    <row r="252" spans="2:56" x14ac:dyDescent="0.35">
      <c r="B252" s="24"/>
      <c r="C252" t="str">
        <f>IFERROR(VLOOKUP(Tableau5[[#This Row],[Numéro étudiant]],Tableau2[[#All],[Numéro étudiant]:[Numéro de téléphone]],2,FALSE),"")</f>
        <v/>
      </c>
      <c r="D252" t="str">
        <f>IFERROR(VLOOKUP(Tableau5[[#This Row],[Numéro étudiant]],Tableau2[[#All],[Numéro étudiant]:[Numéro de téléphone]],3,FALSE),"")</f>
        <v/>
      </c>
      <c r="E252" t="str">
        <f>IFERROR(VLOOKUP(Tableau5[[#This Row],[Numéro étudiant]],Tableau2[[#All],[Numéro étudiant]:[Numéro de téléphone]],4,FALSE),"")</f>
        <v/>
      </c>
      <c r="F252" s="25" t="str">
        <f>IFERROR(VLOOKUP(Tableau5[[#This Row],[Numéro étudiant]],Tableau2[[#All],[Numéro étudiant]:[Numéro de téléphone]],5,FALSE),"")</f>
        <v/>
      </c>
      <c r="G252" s="24"/>
      <c r="J252">
        <f>SUM(Tableau5[[#This Row],[Tutorat collectif10]:[Tutorat à distance10]])</f>
        <v>0</v>
      </c>
      <c r="K252" s="25"/>
      <c r="L252" s="24"/>
      <c r="O252">
        <f>SUM(Tableau5[[#This Row],[Tutorat collectif11]:[Tutorat à distance11]])</f>
        <v>0</v>
      </c>
      <c r="P252" s="25"/>
      <c r="Q252" s="24"/>
      <c r="T252">
        <f>SUM(Tableau5[[#This Row],[Tutorat collectif12]:[Tutorat à distance12]])</f>
        <v>0</v>
      </c>
      <c r="U252" s="25"/>
      <c r="V252" s="24"/>
      <c r="Y252">
        <f>SUM(Tableau5[[#This Row],[Tutorat collectif1]:[Tutorat à distance1]])</f>
        <v>0</v>
      </c>
      <c r="Z252" s="25"/>
      <c r="AA252" s="24"/>
      <c r="AD252">
        <f>SUM(Tableau5[[#This Row],[Tutorat collectif2]:[Tutorat à distance2]])</f>
        <v>0</v>
      </c>
      <c r="AE252" s="25"/>
      <c r="AF252" s="24"/>
      <c r="AI252">
        <f>SUM(Tableau5[[#This Row],[Tutorat collectif3]:[Tutorat à distance3]])</f>
        <v>0</v>
      </c>
      <c r="AJ252" s="25"/>
      <c r="AK252" s="24"/>
      <c r="AN252">
        <f>SUM(Tableau5[[#This Row],[Tutorat collectif4]:[Tutorat à distance4]])</f>
        <v>0</v>
      </c>
      <c r="AO252" s="25"/>
      <c r="AP252" s="24"/>
      <c r="AS252">
        <f>SUM(Tableau5[[#This Row],[Tutorat collectif5]:[Tutorat à distance5]])</f>
        <v>0</v>
      </c>
      <c r="AT252" s="25"/>
      <c r="AU252" s="24"/>
      <c r="AX252">
        <f>SUM(Tableau5[[#This Row],[Tutorat collectif6]:[Tutorat à distance6]])</f>
        <v>0</v>
      </c>
      <c r="AY252" s="25"/>
      <c r="AZ25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2">
        <f>SUM(Tableau5[[#This Row],[Total tutorat collectif ]:[Total tutorat à distance]])</f>
        <v>0</v>
      </c>
      <c r="BD252" s="25">
        <f>SUM(Tableau5[[#This Row],[Absences10]],Tableau5[[#This Row],[Absences11]],Tableau5[[#This Row],[Absences12]],Tableau5[[#This Row],[Absences1]],Tableau5[[#This Row],[Absences2]],Tableau5[[#This Row],[Absences3]],Tableau5[[#This Row],[Absences4]],Tableau5[[#This Row],[Absences5]],Tableau5[[#This Row],[Absences6]])</f>
        <v>0</v>
      </c>
    </row>
    <row r="253" spans="2:56" x14ac:dyDescent="0.35">
      <c r="B253" s="24"/>
      <c r="C253" t="str">
        <f>IFERROR(VLOOKUP(Tableau5[[#This Row],[Numéro étudiant]],Tableau2[[#All],[Numéro étudiant]:[Numéro de téléphone]],2,FALSE),"")</f>
        <v/>
      </c>
      <c r="D253" t="str">
        <f>IFERROR(VLOOKUP(Tableau5[[#This Row],[Numéro étudiant]],Tableau2[[#All],[Numéro étudiant]:[Numéro de téléphone]],3,FALSE),"")</f>
        <v/>
      </c>
      <c r="E253" t="str">
        <f>IFERROR(VLOOKUP(Tableau5[[#This Row],[Numéro étudiant]],Tableau2[[#All],[Numéro étudiant]:[Numéro de téléphone]],4,FALSE),"")</f>
        <v/>
      </c>
      <c r="F253" s="25" t="str">
        <f>IFERROR(VLOOKUP(Tableau5[[#This Row],[Numéro étudiant]],Tableau2[[#All],[Numéro étudiant]:[Numéro de téléphone]],5,FALSE),"")</f>
        <v/>
      </c>
      <c r="G253" s="24"/>
      <c r="J253">
        <f>SUM(Tableau5[[#This Row],[Tutorat collectif10]:[Tutorat à distance10]])</f>
        <v>0</v>
      </c>
      <c r="K253" s="25"/>
      <c r="L253" s="24"/>
      <c r="O253">
        <f>SUM(Tableau5[[#This Row],[Tutorat collectif11]:[Tutorat à distance11]])</f>
        <v>0</v>
      </c>
      <c r="P253" s="25"/>
      <c r="Q253" s="24"/>
      <c r="T253">
        <f>SUM(Tableau5[[#This Row],[Tutorat collectif12]:[Tutorat à distance12]])</f>
        <v>0</v>
      </c>
      <c r="U253" s="25"/>
      <c r="V253" s="24"/>
      <c r="Y253">
        <f>SUM(Tableau5[[#This Row],[Tutorat collectif1]:[Tutorat à distance1]])</f>
        <v>0</v>
      </c>
      <c r="Z253" s="25"/>
      <c r="AA253" s="24"/>
      <c r="AD253">
        <f>SUM(Tableau5[[#This Row],[Tutorat collectif2]:[Tutorat à distance2]])</f>
        <v>0</v>
      </c>
      <c r="AE253" s="25"/>
      <c r="AF253" s="24"/>
      <c r="AI253">
        <f>SUM(Tableau5[[#This Row],[Tutorat collectif3]:[Tutorat à distance3]])</f>
        <v>0</v>
      </c>
      <c r="AJ253" s="25"/>
      <c r="AK253" s="24"/>
      <c r="AN253">
        <f>SUM(Tableau5[[#This Row],[Tutorat collectif4]:[Tutorat à distance4]])</f>
        <v>0</v>
      </c>
      <c r="AO253" s="25"/>
      <c r="AP253" s="24"/>
      <c r="AS253">
        <f>SUM(Tableau5[[#This Row],[Tutorat collectif5]:[Tutorat à distance5]])</f>
        <v>0</v>
      </c>
      <c r="AT253" s="25"/>
      <c r="AU253" s="24"/>
      <c r="AX253">
        <f>SUM(Tableau5[[#This Row],[Tutorat collectif6]:[Tutorat à distance6]])</f>
        <v>0</v>
      </c>
      <c r="AY253" s="25"/>
      <c r="AZ25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3">
        <f>SUM(Tableau5[[#This Row],[Total tutorat collectif ]:[Total tutorat à distance]])</f>
        <v>0</v>
      </c>
      <c r="BD253" s="25">
        <f>SUM(Tableau5[[#This Row],[Absences10]],Tableau5[[#This Row],[Absences11]],Tableau5[[#This Row],[Absences12]],Tableau5[[#This Row],[Absences1]],Tableau5[[#This Row],[Absences2]],Tableau5[[#This Row],[Absences3]],Tableau5[[#This Row],[Absences4]],Tableau5[[#This Row],[Absences5]],Tableau5[[#This Row],[Absences6]])</f>
        <v>0</v>
      </c>
    </row>
    <row r="254" spans="2:56" x14ac:dyDescent="0.35">
      <c r="B254" s="24"/>
      <c r="C254" t="str">
        <f>IFERROR(VLOOKUP(Tableau5[[#This Row],[Numéro étudiant]],Tableau2[[#All],[Numéro étudiant]:[Numéro de téléphone]],2,FALSE),"")</f>
        <v/>
      </c>
      <c r="D254" t="str">
        <f>IFERROR(VLOOKUP(Tableau5[[#This Row],[Numéro étudiant]],Tableau2[[#All],[Numéro étudiant]:[Numéro de téléphone]],3,FALSE),"")</f>
        <v/>
      </c>
      <c r="E254" t="str">
        <f>IFERROR(VLOOKUP(Tableau5[[#This Row],[Numéro étudiant]],Tableau2[[#All],[Numéro étudiant]:[Numéro de téléphone]],4,FALSE),"")</f>
        <v/>
      </c>
      <c r="F254" s="25" t="str">
        <f>IFERROR(VLOOKUP(Tableau5[[#This Row],[Numéro étudiant]],Tableau2[[#All],[Numéro étudiant]:[Numéro de téléphone]],5,FALSE),"")</f>
        <v/>
      </c>
      <c r="G254" s="24"/>
      <c r="J254">
        <f>SUM(Tableau5[[#This Row],[Tutorat collectif10]:[Tutorat à distance10]])</f>
        <v>0</v>
      </c>
      <c r="K254" s="25"/>
      <c r="L254" s="24"/>
      <c r="O254">
        <f>SUM(Tableau5[[#This Row],[Tutorat collectif11]:[Tutorat à distance11]])</f>
        <v>0</v>
      </c>
      <c r="P254" s="25"/>
      <c r="Q254" s="24"/>
      <c r="T254">
        <f>SUM(Tableau5[[#This Row],[Tutorat collectif12]:[Tutorat à distance12]])</f>
        <v>0</v>
      </c>
      <c r="U254" s="25"/>
      <c r="V254" s="24"/>
      <c r="Y254">
        <f>SUM(Tableau5[[#This Row],[Tutorat collectif1]:[Tutorat à distance1]])</f>
        <v>0</v>
      </c>
      <c r="Z254" s="25"/>
      <c r="AA254" s="24"/>
      <c r="AD254">
        <f>SUM(Tableau5[[#This Row],[Tutorat collectif2]:[Tutorat à distance2]])</f>
        <v>0</v>
      </c>
      <c r="AE254" s="25"/>
      <c r="AF254" s="24"/>
      <c r="AI254">
        <f>SUM(Tableau5[[#This Row],[Tutorat collectif3]:[Tutorat à distance3]])</f>
        <v>0</v>
      </c>
      <c r="AJ254" s="25"/>
      <c r="AK254" s="24"/>
      <c r="AN254">
        <f>SUM(Tableau5[[#This Row],[Tutorat collectif4]:[Tutorat à distance4]])</f>
        <v>0</v>
      </c>
      <c r="AO254" s="25"/>
      <c r="AP254" s="24"/>
      <c r="AS254">
        <f>SUM(Tableau5[[#This Row],[Tutorat collectif5]:[Tutorat à distance5]])</f>
        <v>0</v>
      </c>
      <c r="AT254" s="25"/>
      <c r="AU254" s="24"/>
      <c r="AX254">
        <f>SUM(Tableau5[[#This Row],[Tutorat collectif6]:[Tutorat à distance6]])</f>
        <v>0</v>
      </c>
      <c r="AY254" s="25"/>
      <c r="AZ25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4">
        <f>SUM(Tableau5[[#This Row],[Total tutorat collectif ]:[Total tutorat à distance]])</f>
        <v>0</v>
      </c>
      <c r="BD254" s="25">
        <f>SUM(Tableau5[[#This Row],[Absences10]],Tableau5[[#This Row],[Absences11]],Tableau5[[#This Row],[Absences12]],Tableau5[[#This Row],[Absences1]],Tableau5[[#This Row],[Absences2]],Tableau5[[#This Row],[Absences3]],Tableau5[[#This Row],[Absences4]],Tableau5[[#This Row],[Absences5]],Tableau5[[#This Row],[Absences6]])</f>
        <v>0</v>
      </c>
    </row>
    <row r="255" spans="2:56" x14ac:dyDescent="0.35">
      <c r="B255" s="24"/>
      <c r="C255" t="str">
        <f>IFERROR(VLOOKUP(Tableau5[[#This Row],[Numéro étudiant]],Tableau2[[#All],[Numéro étudiant]:[Numéro de téléphone]],2,FALSE),"")</f>
        <v/>
      </c>
      <c r="D255" t="str">
        <f>IFERROR(VLOOKUP(Tableau5[[#This Row],[Numéro étudiant]],Tableau2[[#All],[Numéro étudiant]:[Numéro de téléphone]],3,FALSE),"")</f>
        <v/>
      </c>
      <c r="E255" t="str">
        <f>IFERROR(VLOOKUP(Tableau5[[#This Row],[Numéro étudiant]],Tableau2[[#All],[Numéro étudiant]:[Numéro de téléphone]],4,FALSE),"")</f>
        <v/>
      </c>
      <c r="F255" s="25" t="str">
        <f>IFERROR(VLOOKUP(Tableau5[[#This Row],[Numéro étudiant]],Tableau2[[#All],[Numéro étudiant]:[Numéro de téléphone]],5,FALSE),"")</f>
        <v/>
      </c>
      <c r="G255" s="24"/>
      <c r="J255">
        <f>SUM(Tableau5[[#This Row],[Tutorat collectif10]:[Tutorat à distance10]])</f>
        <v>0</v>
      </c>
      <c r="K255" s="25"/>
      <c r="L255" s="24"/>
      <c r="O255">
        <f>SUM(Tableau5[[#This Row],[Tutorat collectif11]:[Tutorat à distance11]])</f>
        <v>0</v>
      </c>
      <c r="P255" s="25"/>
      <c r="Q255" s="24"/>
      <c r="T255">
        <f>SUM(Tableau5[[#This Row],[Tutorat collectif12]:[Tutorat à distance12]])</f>
        <v>0</v>
      </c>
      <c r="U255" s="25"/>
      <c r="V255" s="24"/>
      <c r="Y255">
        <f>SUM(Tableau5[[#This Row],[Tutorat collectif1]:[Tutorat à distance1]])</f>
        <v>0</v>
      </c>
      <c r="Z255" s="25"/>
      <c r="AA255" s="24"/>
      <c r="AD255">
        <f>SUM(Tableau5[[#This Row],[Tutorat collectif2]:[Tutorat à distance2]])</f>
        <v>0</v>
      </c>
      <c r="AE255" s="25"/>
      <c r="AF255" s="24"/>
      <c r="AI255">
        <f>SUM(Tableau5[[#This Row],[Tutorat collectif3]:[Tutorat à distance3]])</f>
        <v>0</v>
      </c>
      <c r="AJ255" s="25"/>
      <c r="AK255" s="24"/>
      <c r="AN255">
        <f>SUM(Tableau5[[#This Row],[Tutorat collectif4]:[Tutorat à distance4]])</f>
        <v>0</v>
      </c>
      <c r="AO255" s="25"/>
      <c r="AP255" s="24"/>
      <c r="AS255">
        <f>SUM(Tableau5[[#This Row],[Tutorat collectif5]:[Tutorat à distance5]])</f>
        <v>0</v>
      </c>
      <c r="AT255" s="25"/>
      <c r="AU255" s="24"/>
      <c r="AX255">
        <f>SUM(Tableau5[[#This Row],[Tutorat collectif6]:[Tutorat à distance6]])</f>
        <v>0</v>
      </c>
      <c r="AY255" s="25"/>
      <c r="AZ25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5">
        <f>SUM(Tableau5[[#This Row],[Total tutorat collectif ]:[Total tutorat à distance]])</f>
        <v>0</v>
      </c>
      <c r="BD255" s="25">
        <f>SUM(Tableau5[[#This Row],[Absences10]],Tableau5[[#This Row],[Absences11]],Tableau5[[#This Row],[Absences12]],Tableau5[[#This Row],[Absences1]],Tableau5[[#This Row],[Absences2]],Tableau5[[#This Row],[Absences3]],Tableau5[[#This Row],[Absences4]],Tableau5[[#This Row],[Absences5]],Tableau5[[#This Row],[Absences6]])</f>
        <v>0</v>
      </c>
    </row>
    <row r="256" spans="2:56" x14ac:dyDescent="0.35">
      <c r="B256" s="24"/>
      <c r="C256" t="str">
        <f>IFERROR(VLOOKUP(Tableau5[[#This Row],[Numéro étudiant]],Tableau2[[#All],[Numéro étudiant]:[Numéro de téléphone]],2,FALSE),"")</f>
        <v/>
      </c>
      <c r="D256" t="str">
        <f>IFERROR(VLOOKUP(Tableau5[[#This Row],[Numéro étudiant]],Tableau2[[#All],[Numéro étudiant]:[Numéro de téléphone]],3,FALSE),"")</f>
        <v/>
      </c>
      <c r="E256" t="str">
        <f>IFERROR(VLOOKUP(Tableau5[[#This Row],[Numéro étudiant]],Tableau2[[#All],[Numéro étudiant]:[Numéro de téléphone]],4,FALSE),"")</f>
        <v/>
      </c>
      <c r="F256" s="25" t="str">
        <f>IFERROR(VLOOKUP(Tableau5[[#This Row],[Numéro étudiant]],Tableau2[[#All],[Numéro étudiant]:[Numéro de téléphone]],5,FALSE),"")</f>
        <v/>
      </c>
      <c r="G256" s="24"/>
      <c r="J256">
        <f>SUM(Tableau5[[#This Row],[Tutorat collectif10]:[Tutorat à distance10]])</f>
        <v>0</v>
      </c>
      <c r="K256" s="25"/>
      <c r="L256" s="24"/>
      <c r="O256">
        <f>SUM(Tableau5[[#This Row],[Tutorat collectif11]:[Tutorat à distance11]])</f>
        <v>0</v>
      </c>
      <c r="P256" s="25"/>
      <c r="Q256" s="24"/>
      <c r="T256">
        <f>SUM(Tableau5[[#This Row],[Tutorat collectif12]:[Tutorat à distance12]])</f>
        <v>0</v>
      </c>
      <c r="U256" s="25"/>
      <c r="V256" s="24"/>
      <c r="Y256">
        <f>SUM(Tableau5[[#This Row],[Tutorat collectif1]:[Tutorat à distance1]])</f>
        <v>0</v>
      </c>
      <c r="Z256" s="25"/>
      <c r="AA256" s="24"/>
      <c r="AD256">
        <f>SUM(Tableau5[[#This Row],[Tutorat collectif2]:[Tutorat à distance2]])</f>
        <v>0</v>
      </c>
      <c r="AE256" s="25"/>
      <c r="AF256" s="24"/>
      <c r="AI256">
        <f>SUM(Tableau5[[#This Row],[Tutorat collectif3]:[Tutorat à distance3]])</f>
        <v>0</v>
      </c>
      <c r="AJ256" s="25"/>
      <c r="AK256" s="24"/>
      <c r="AN256">
        <f>SUM(Tableau5[[#This Row],[Tutorat collectif4]:[Tutorat à distance4]])</f>
        <v>0</v>
      </c>
      <c r="AO256" s="25"/>
      <c r="AP256" s="24"/>
      <c r="AS256">
        <f>SUM(Tableau5[[#This Row],[Tutorat collectif5]:[Tutorat à distance5]])</f>
        <v>0</v>
      </c>
      <c r="AT256" s="25"/>
      <c r="AU256" s="24"/>
      <c r="AX256">
        <f>SUM(Tableau5[[#This Row],[Tutorat collectif6]:[Tutorat à distance6]])</f>
        <v>0</v>
      </c>
      <c r="AY256" s="25"/>
      <c r="AZ25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6">
        <f>SUM(Tableau5[[#This Row],[Total tutorat collectif ]:[Total tutorat à distance]])</f>
        <v>0</v>
      </c>
      <c r="BD256" s="25">
        <f>SUM(Tableau5[[#This Row],[Absences10]],Tableau5[[#This Row],[Absences11]],Tableau5[[#This Row],[Absences12]],Tableau5[[#This Row],[Absences1]],Tableau5[[#This Row],[Absences2]],Tableau5[[#This Row],[Absences3]],Tableau5[[#This Row],[Absences4]],Tableau5[[#This Row],[Absences5]],Tableau5[[#This Row],[Absences6]])</f>
        <v>0</v>
      </c>
    </row>
    <row r="257" spans="2:56" x14ac:dyDescent="0.35">
      <c r="B257" s="24"/>
      <c r="C257" t="str">
        <f>IFERROR(VLOOKUP(Tableau5[[#This Row],[Numéro étudiant]],Tableau2[[#All],[Numéro étudiant]:[Numéro de téléphone]],2,FALSE),"")</f>
        <v/>
      </c>
      <c r="D257" t="str">
        <f>IFERROR(VLOOKUP(Tableau5[[#This Row],[Numéro étudiant]],Tableau2[[#All],[Numéro étudiant]:[Numéro de téléphone]],3,FALSE),"")</f>
        <v/>
      </c>
      <c r="E257" t="str">
        <f>IFERROR(VLOOKUP(Tableau5[[#This Row],[Numéro étudiant]],Tableau2[[#All],[Numéro étudiant]:[Numéro de téléphone]],4,FALSE),"")</f>
        <v/>
      </c>
      <c r="F257" s="25" t="str">
        <f>IFERROR(VLOOKUP(Tableau5[[#This Row],[Numéro étudiant]],Tableau2[[#All],[Numéro étudiant]:[Numéro de téléphone]],5,FALSE),"")</f>
        <v/>
      </c>
      <c r="G257" s="24"/>
      <c r="J257">
        <f>SUM(Tableau5[[#This Row],[Tutorat collectif10]:[Tutorat à distance10]])</f>
        <v>0</v>
      </c>
      <c r="K257" s="25"/>
      <c r="L257" s="24"/>
      <c r="O257">
        <f>SUM(Tableau5[[#This Row],[Tutorat collectif11]:[Tutorat à distance11]])</f>
        <v>0</v>
      </c>
      <c r="P257" s="25"/>
      <c r="Q257" s="24"/>
      <c r="T257">
        <f>SUM(Tableau5[[#This Row],[Tutorat collectif12]:[Tutorat à distance12]])</f>
        <v>0</v>
      </c>
      <c r="U257" s="25"/>
      <c r="V257" s="24"/>
      <c r="Y257">
        <f>SUM(Tableau5[[#This Row],[Tutorat collectif1]:[Tutorat à distance1]])</f>
        <v>0</v>
      </c>
      <c r="Z257" s="25"/>
      <c r="AA257" s="24"/>
      <c r="AD257">
        <f>SUM(Tableau5[[#This Row],[Tutorat collectif2]:[Tutorat à distance2]])</f>
        <v>0</v>
      </c>
      <c r="AE257" s="25"/>
      <c r="AF257" s="24"/>
      <c r="AI257">
        <f>SUM(Tableau5[[#This Row],[Tutorat collectif3]:[Tutorat à distance3]])</f>
        <v>0</v>
      </c>
      <c r="AJ257" s="25"/>
      <c r="AK257" s="24"/>
      <c r="AN257">
        <f>SUM(Tableau5[[#This Row],[Tutorat collectif4]:[Tutorat à distance4]])</f>
        <v>0</v>
      </c>
      <c r="AO257" s="25"/>
      <c r="AP257" s="24"/>
      <c r="AS257">
        <f>SUM(Tableau5[[#This Row],[Tutorat collectif5]:[Tutorat à distance5]])</f>
        <v>0</v>
      </c>
      <c r="AT257" s="25"/>
      <c r="AU257" s="24"/>
      <c r="AX257">
        <f>SUM(Tableau5[[#This Row],[Tutorat collectif6]:[Tutorat à distance6]])</f>
        <v>0</v>
      </c>
      <c r="AY257" s="25"/>
      <c r="AZ25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7">
        <f>SUM(Tableau5[[#This Row],[Total tutorat collectif ]:[Total tutorat à distance]])</f>
        <v>0</v>
      </c>
      <c r="BD257" s="25">
        <f>SUM(Tableau5[[#This Row],[Absences10]],Tableau5[[#This Row],[Absences11]],Tableau5[[#This Row],[Absences12]],Tableau5[[#This Row],[Absences1]],Tableau5[[#This Row],[Absences2]],Tableau5[[#This Row],[Absences3]],Tableau5[[#This Row],[Absences4]],Tableau5[[#This Row],[Absences5]],Tableau5[[#This Row],[Absences6]])</f>
        <v>0</v>
      </c>
    </row>
    <row r="258" spans="2:56" x14ac:dyDescent="0.35">
      <c r="B258" s="24"/>
      <c r="C258" t="str">
        <f>IFERROR(VLOOKUP(Tableau5[[#This Row],[Numéro étudiant]],Tableau2[[#All],[Numéro étudiant]:[Numéro de téléphone]],2,FALSE),"")</f>
        <v/>
      </c>
      <c r="D258" t="str">
        <f>IFERROR(VLOOKUP(Tableau5[[#This Row],[Numéro étudiant]],Tableau2[[#All],[Numéro étudiant]:[Numéro de téléphone]],3,FALSE),"")</f>
        <v/>
      </c>
      <c r="E258" t="str">
        <f>IFERROR(VLOOKUP(Tableau5[[#This Row],[Numéro étudiant]],Tableau2[[#All],[Numéro étudiant]:[Numéro de téléphone]],4,FALSE),"")</f>
        <v/>
      </c>
      <c r="F258" s="25" t="str">
        <f>IFERROR(VLOOKUP(Tableau5[[#This Row],[Numéro étudiant]],Tableau2[[#All],[Numéro étudiant]:[Numéro de téléphone]],5,FALSE),"")</f>
        <v/>
      </c>
      <c r="G258" s="24"/>
      <c r="J258">
        <f>SUM(Tableau5[[#This Row],[Tutorat collectif10]:[Tutorat à distance10]])</f>
        <v>0</v>
      </c>
      <c r="K258" s="25"/>
      <c r="L258" s="24"/>
      <c r="O258">
        <f>SUM(Tableau5[[#This Row],[Tutorat collectif11]:[Tutorat à distance11]])</f>
        <v>0</v>
      </c>
      <c r="P258" s="25"/>
      <c r="Q258" s="24"/>
      <c r="T258">
        <f>SUM(Tableau5[[#This Row],[Tutorat collectif12]:[Tutorat à distance12]])</f>
        <v>0</v>
      </c>
      <c r="U258" s="25"/>
      <c r="V258" s="24"/>
      <c r="Y258">
        <f>SUM(Tableau5[[#This Row],[Tutorat collectif1]:[Tutorat à distance1]])</f>
        <v>0</v>
      </c>
      <c r="Z258" s="25"/>
      <c r="AA258" s="24"/>
      <c r="AD258">
        <f>SUM(Tableau5[[#This Row],[Tutorat collectif2]:[Tutorat à distance2]])</f>
        <v>0</v>
      </c>
      <c r="AE258" s="25"/>
      <c r="AF258" s="24"/>
      <c r="AI258">
        <f>SUM(Tableau5[[#This Row],[Tutorat collectif3]:[Tutorat à distance3]])</f>
        <v>0</v>
      </c>
      <c r="AJ258" s="25"/>
      <c r="AK258" s="24"/>
      <c r="AN258">
        <f>SUM(Tableau5[[#This Row],[Tutorat collectif4]:[Tutorat à distance4]])</f>
        <v>0</v>
      </c>
      <c r="AO258" s="25"/>
      <c r="AP258" s="24"/>
      <c r="AS258">
        <f>SUM(Tableau5[[#This Row],[Tutorat collectif5]:[Tutorat à distance5]])</f>
        <v>0</v>
      </c>
      <c r="AT258" s="25"/>
      <c r="AU258" s="24"/>
      <c r="AX258">
        <f>SUM(Tableau5[[#This Row],[Tutorat collectif6]:[Tutorat à distance6]])</f>
        <v>0</v>
      </c>
      <c r="AY258" s="25"/>
      <c r="AZ25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8">
        <f>SUM(Tableau5[[#This Row],[Total tutorat collectif ]:[Total tutorat à distance]])</f>
        <v>0</v>
      </c>
      <c r="BD258" s="25">
        <f>SUM(Tableau5[[#This Row],[Absences10]],Tableau5[[#This Row],[Absences11]],Tableau5[[#This Row],[Absences12]],Tableau5[[#This Row],[Absences1]],Tableau5[[#This Row],[Absences2]],Tableau5[[#This Row],[Absences3]],Tableau5[[#This Row],[Absences4]],Tableau5[[#This Row],[Absences5]],Tableau5[[#This Row],[Absences6]])</f>
        <v>0</v>
      </c>
    </row>
    <row r="259" spans="2:56" x14ac:dyDescent="0.35">
      <c r="B259" s="24"/>
      <c r="C259" t="str">
        <f>IFERROR(VLOOKUP(Tableau5[[#This Row],[Numéro étudiant]],Tableau2[[#All],[Numéro étudiant]:[Numéro de téléphone]],2,FALSE),"")</f>
        <v/>
      </c>
      <c r="D259" t="str">
        <f>IFERROR(VLOOKUP(Tableau5[[#This Row],[Numéro étudiant]],Tableau2[[#All],[Numéro étudiant]:[Numéro de téléphone]],3,FALSE),"")</f>
        <v/>
      </c>
      <c r="E259" t="str">
        <f>IFERROR(VLOOKUP(Tableau5[[#This Row],[Numéro étudiant]],Tableau2[[#All],[Numéro étudiant]:[Numéro de téléphone]],4,FALSE),"")</f>
        <v/>
      </c>
      <c r="F259" s="25" t="str">
        <f>IFERROR(VLOOKUP(Tableau5[[#This Row],[Numéro étudiant]],Tableau2[[#All],[Numéro étudiant]:[Numéro de téléphone]],5,FALSE),"")</f>
        <v/>
      </c>
      <c r="G259" s="24"/>
      <c r="J259">
        <f>SUM(Tableau5[[#This Row],[Tutorat collectif10]:[Tutorat à distance10]])</f>
        <v>0</v>
      </c>
      <c r="K259" s="25"/>
      <c r="L259" s="24"/>
      <c r="O259">
        <f>SUM(Tableau5[[#This Row],[Tutorat collectif11]:[Tutorat à distance11]])</f>
        <v>0</v>
      </c>
      <c r="P259" s="25"/>
      <c r="Q259" s="24"/>
      <c r="T259">
        <f>SUM(Tableau5[[#This Row],[Tutorat collectif12]:[Tutorat à distance12]])</f>
        <v>0</v>
      </c>
      <c r="U259" s="25"/>
      <c r="V259" s="24"/>
      <c r="Y259">
        <f>SUM(Tableau5[[#This Row],[Tutorat collectif1]:[Tutorat à distance1]])</f>
        <v>0</v>
      </c>
      <c r="Z259" s="25"/>
      <c r="AA259" s="24"/>
      <c r="AD259">
        <f>SUM(Tableau5[[#This Row],[Tutorat collectif2]:[Tutorat à distance2]])</f>
        <v>0</v>
      </c>
      <c r="AE259" s="25"/>
      <c r="AF259" s="24"/>
      <c r="AI259">
        <f>SUM(Tableau5[[#This Row],[Tutorat collectif3]:[Tutorat à distance3]])</f>
        <v>0</v>
      </c>
      <c r="AJ259" s="25"/>
      <c r="AK259" s="24"/>
      <c r="AN259">
        <f>SUM(Tableau5[[#This Row],[Tutorat collectif4]:[Tutorat à distance4]])</f>
        <v>0</v>
      </c>
      <c r="AO259" s="25"/>
      <c r="AP259" s="24"/>
      <c r="AS259">
        <f>SUM(Tableau5[[#This Row],[Tutorat collectif5]:[Tutorat à distance5]])</f>
        <v>0</v>
      </c>
      <c r="AT259" s="25"/>
      <c r="AU259" s="24"/>
      <c r="AX259">
        <f>SUM(Tableau5[[#This Row],[Tutorat collectif6]:[Tutorat à distance6]])</f>
        <v>0</v>
      </c>
      <c r="AY259" s="25"/>
      <c r="AZ25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5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5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59">
        <f>SUM(Tableau5[[#This Row],[Total tutorat collectif ]:[Total tutorat à distance]])</f>
        <v>0</v>
      </c>
      <c r="BD259" s="25">
        <f>SUM(Tableau5[[#This Row],[Absences10]],Tableau5[[#This Row],[Absences11]],Tableau5[[#This Row],[Absences12]],Tableau5[[#This Row],[Absences1]],Tableau5[[#This Row],[Absences2]],Tableau5[[#This Row],[Absences3]],Tableau5[[#This Row],[Absences4]],Tableau5[[#This Row],[Absences5]],Tableau5[[#This Row],[Absences6]])</f>
        <v>0</v>
      </c>
    </row>
    <row r="260" spans="2:56" x14ac:dyDescent="0.35">
      <c r="B260" s="24"/>
      <c r="C260" t="str">
        <f>IFERROR(VLOOKUP(Tableau5[[#This Row],[Numéro étudiant]],Tableau2[[#All],[Numéro étudiant]:[Numéro de téléphone]],2,FALSE),"")</f>
        <v/>
      </c>
      <c r="D260" t="str">
        <f>IFERROR(VLOOKUP(Tableau5[[#This Row],[Numéro étudiant]],Tableau2[[#All],[Numéro étudiant]:[Numéro de téléphone]],3,FALSE),"")</f>
        <v/>
      </c>
      <c r="E260" t="str">
        <f>IFERROR(VLOOKUP(Tableau5[[#This Row],[Numéro étudiant]],Tableau2[[#All],[Numéro étudiant]:[Numéro de téléphone]],4,FALSE),"")</f>
        <v/>
      </c>
      <c r="F260" s="25" t="str">
        <f>IFERROR(VLOOKUP(Tableau5[[#This Row],[Numéro étudiant]],Tableau2[[#All],[Numéro étudiant]:[Numéro de téléphone]],5,FALSE),"")</f>
        <v/>
      </c>
      <c r="G260" s="24"/>
      <c r="J260">
        <f>SUM(Tableau5[[#This Row],[Tutorat collectif10]:[Tutorat à distance10]])</f>
        <v>0</v>
      </c>
      <c r="K260" s="25"/>
      <c r="L260" s="24"/>
      <c r="O260">
        <f>SUM(Tableau5[[#This Row],[Tutorat collectif11]:[Tutorat à distance11]])</f>
        <v>0</v>
      </c>
      <c r="P260" s="25"/>
      <c r="Q260" s="24"/>
      <c r="T260">
        <f>SUM(Tableau5[[#This Row],[Tutorat collectif12]:[Tutorat à distance12]])</f>
        <v>0</v>
      </c>
      <c r="U260" s="25"/>
      <c r="V260" s="24"/>
      <c r="Y260">
        <f>SUM(Tableau5[[#This Row],[Tutorat collectif1]:[Tutorat à distance1]])</f>
        <v>0</v>
      </c>
      <c r="Z260" s="25"/>
      <c r="AA260" s="24"/>
      <c r="AD260">
        <f>SUM(Tableau5[[#This Row],[Tutorat collectif2]:[Tutorat à distance2]])</f>
        <v>0</v>
      </c>
      <c r="AE260" s="25"/>
      <c r="AF260" s="24"/>
      <c r="AI260">
        <f>SUM(Tableau5[[#This Row],[Tutorat collectif3]:[Tutorat à distance3]])</f>
        <v>0</v>
      </c>
      <c r="AJ260" s="25"/>
      <c r="AK260" s="24"/>
      <c r="AN260">
        <f>SUM(Tableau5[[#This Row],[Tutorat collectif4]:[Tutorat à distance4]])</f>
        <v>0</v>
      </c>
      <c r="AO260" s="25"/>
      <c r="AP260" s="24"/>
      <c r="AS260">
        <f>SUM(Tableau5[[#This Row],[Tutorat collectif5]:[Tutorat à distance5]])</f>
        <v>0</v>
      </c>
      <c r="AT260" s="25"/>
      <c r="AU260" s="24"/>
      <c r="AX260">
        <f>SUM(Tableau5[[#This Row],[Tutorat collectif6]:[Tutorat à distance6]])</f>
        <v>0</v>
      </c>
      <c r="AY260" s="25"/>
      <c r="AZ26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0">
        <f>SUM(Tableau5[[#This Row],[Total tutorat collectif ]:[Total tutorat à distance]])</f>
        <v>0</v>
      </c>
      <c r="BD260" s="25">
        <f>SUM(Tableau5[[#This Row],[Absences10]],Tableau5[[#This Row],[Absences11]],Tableau5[[#This Row],[Absences12]],Tableau5[[#This Row],[Absences1]],Tableau5[[#This Row],[Absences2]],Tableau5[[#This Row],[Absences3]],Tableau5[[#This Row],[Absences4]],Tableau5[[#This Row],[Absences5]],Tableau5[[#This Row],[Absences6]])</f>
        <v>0</v>
      </c>
    </row>
    <row r="261" spans="2:56" x14ac:dyDescent="0.35">
      <c r="B261" s="24"/>
      <c r="C261" t="str">
        <f>IFERROR(VLOOKUP(Tableau5[[#This Row],[Numéro étudiant]],Tableau2[[#All],[Numéro étudiant]:[Numéro de téléphone]],2,FALSE),"")</f>
        <v/>
      </c>
      <c r="D261" t="str">
        <f>IFERROR(VLOOKUP(Tableau5[[#This Row],[Numéro étudiant]],Tableau2[[#All],[Numéro étudiant]:[Numéro de téléphone]],3,FALSE),"")</f>
        <v/>
      </c>
      <c r="E261" t="str">
        <f>IFERROR(VLOOKUP(Tableau5[[#This Row],[Numéro étudiant]],Tableau2[[#All],[Numéro étudiant]:[Numéro de téléphone]],4,FALSE),"")</f>
        <v/>
      </c>
      <c r="F261" s="25" t="str">
        <f>IFERROR(VLOOKUP(Tableau5[[#This Row],[Numéro étudiant]],Tableau2[[#All],[Numéro étudiant]:[Numéro de téléphone]],5,FALSE),"")</f>
        <v/>
      </c>
      <c r="G261" s="24"/>
      <c r="J261">
        <f>SUM(Tableau5[[#This Row],[Tutorat collectif10]:[Tutorat à distance10]])</f>
        <v>0</v>
      </c>
      <c r="K261" s="25"/>
      <c r="L261" s="24"/>
      <c r="O261">
        <f>SUM(Tableau5[[#This Row],[Tutorat collectif11]:[Tutorat à distance11]])</f>
        <v>0</v>
      </c>
      <c r="P261" s="25"/>
      <c r="Q261" s="24"/>
      <c r="T261">
        <f>SUM(Tableau5[[#This Row],[Tutorat collectif12]:[Tutorat à distance12]])</f>
        <v>0</v>
      </c>
      <c r="U261" s="25"/>
      <c r="V261" s="24"/>
      <c r="Y261">
        <f>SUM(Tableau5[[#This Row],[Tutorat collectif1]:[Tutorat à distance1]])</f>
        <v>0</v>
      </c>
      <c r="Z261" s="25"/>
      <c r="AA261" s="24"/>
      <c r="AD261">
        <f>SUM(Tableau5[[#This Row],[Tutorat collectif2]:[Tutorat à distance2]])</f>
        <v>0</v>
      </c>
      <c r="AE261" s="25"/>
      <c r="AF261" s="24"/>
      <c r="AI261">
        <f>SUM(Tableau5[[#This Row],[Tutorat collectif3]:[Tutorat à distance3]])</f>
        <v>0</v>
      </c>
      <c r="AJ261" s="25"/>
      <c r="AK261" s="24"/>
      <c r="AN261">
        <f>SUM(Tableau5[[#This Row],[Tutorat collectif4]:[Tutorat à distance4]])</f>
        <v>0</v>
      </c>
      <c r="AO261" s="25"/>
      <c r="AP261" s="24"/>
      <c r="AS261">
        <f>SUM(Tableau5[[#This Row],[Tutorat collectif5]:[Tutorat à distance5]])</f>
        <v>0</v>
      </c>
      <c r="AT261" s="25"/>
      <c r="AU261" s="24"/>
      <c r="AX261">
        <f>SUM(Tableau5[[#This Row],[Tutorat collectif6]:[Tutorat à distance6]])</f>
        <v>0</v>
      </c>
      <c r="AY261" s="25"/>
      <c r="AZ26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1">
        <f>SUM(Tableau5[[#This Row],[Total tutorat collectif ]:[Total tutorat à distance]])</f>
        <v>0</v>
      </c>
      <c r="BD261" s="25">
        <f>SUM(Tableau5[[#This Row],[Absences10]],Tableau5[[#This Row],[Absences11]],Tableau5[[#This Row],[Absences12]],Tableau5[[#This Row],[Absences1]],Tableau5[[#This Row],[Absences2]],Tableau5[[#This Row],[Absences3]],Tableau5[[#This Row],[Absences4]],Tableau5[[#This Row],[Absences5]],Tableau5[[#This Row],[Absences6]])</f>
        <v>0</v>
      </c>
    </row>
    <row r="262" spans="2:56" x14ac:dyDescent="0.35">
      <c r="B262" s="24"/>
      <c r="C262" t="str">
        <f>IFERROR(VLOOKUP(Tableau5[[#This Row],[Numéro étudiant]],Tableau2[[#All],[Numéro étudiant]:[Numéro de téléphone]],2,FALSE),"")</f>
        <v/>
      </c>
      <c r="D262" t="str">
        <f>IFERROR(VLOOKUP(Tableau5[[#This Row],[Numéro étudiant]],Tableau2[[#All],[Numéro étudiant]:[Numéro de téléphone]],3,FALSE),"")</f>
        <v/>
      </c>
      <c r="E262" t="str">
        <f>IFERROR(VLOOKUP(Tableau5[[#This Row],[Numéro étudiant]],Tableau2[[#All],[Numéro étudiant]:[Numéro de téléphone]],4,FALSE),"")</f>
        <v/>
      </c>
      <c r="F262" s="25" t="str">
        <f>IFERROR(VLOOKUP(Tableau5[[#This Row],[Numéro étudiant]],Tableau2[[#All],[Numéro étudiant]:[Numéro de téléphone]],5,FALSE),"")</f>
        <v/>
      </c>
      <c r="G262" s="24"/>
      <c r="J262">
        <f>SUM(Tableau5[[#This Row],[Tutorat collectif10]:[Tutorat à distance10]])</f>
        <v>0</v>
      </c>
      <c r="K262" s="25"/>
      <c r="L262" s="24"/>
      <c r="O262">
        <f>SUM(Tableau5[[#This Row],[Tutorat collectif11]:[Tutorat à distance11]])</f>
        <v>0</v>
      </c>
      <c r="P262" s="25"/>
      <c r="Q262" s="24"/>
      <c r="T262">
        <f>SUM(Tableau5[[#This Row],[Tutorat collectif12]:[Tutorat à distance12]])</f>
        <v>0</v>
      </c>
      <c r="U262" s="25"/>
      <c r="V262" s="24"/>
      <c r="Y262">
        <f>SUM(Tableau5[[#This Row],[Tutorat collectif1]:[Tutorat à distance1]])</f>
        <v>0</v>
      </c>
      <c r="Z262" s="25"/>
      <c r="AA262" s="24"/>
      <c r="AD262">
        <f>SUM(Tableau5[[#This Row],[Tutorat collectif2]:[Tutorat à distance2]])</f>
        <v>0</v>
      </c>
      <c r="AE262" s="25"/>
      <c r="AF262" s="24"/>
      <c r="AI262">
        <f>SUM(Tableau5[[#This Row],[Tutorat collectif3]:[Tutorat à distance3]])</f>
        <v>0</v>
      </c>
      <c r="AJ262" s="25"/>
      <c r="AK262" s="24"/>
      <c r="AN262">
        <f>SUM(Tableau5[[#This Row],[Tutorat collectif4]:[Tutorat à distance4]])</f>
        <v>0</v>
      </c>
      <c r="AO262" s="25"/>
      <c r="AP262" s="24"/>
      <c r="AS262">
        <f>SUM(Tableau5[[#This Row],[Tutorat collectif5]:[Tutorat à distance5]])</f>
        <v>0</v>
      </c>
      <c r="AT262" s="25"/>
      <c r="AU262" s="24"/>
      <c r="AX262">
        <f>SUM(Tableau5[[#This Row],[Tutorat collectif6]:[Tutorat à distance6]])</f>
        <v>0</v>
      </c>
      <c r="AY262" s="25"/>
      <c r="AZ26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2">
        <f>SUM(Tableau5[[#This Row],[Total tutorat collectif ]:[Total tutorat à distance]])</f>
        <v>0</v>
      </c>
      <c r="BD262" s="25">
        <f>SUM(Tableau5[[#This Row],[Absences10]],Tableau5[[#This Row],[Absences11]],Tableau5[[#This Row],[Absences12]],Tableau5[[#This Row],[Absences1]],Tableau5[[#This Row],[Absences2]],Tableau5[[#This Row],[Absences3]],Tableau5[[#This Row],[Absences4]],Tableau5[[#This Row],[Absences5]],Tableau5[[#This Row],[Absences6]])</f>
        <v>0</v>
      </c>
    </row>
    <row r="263" spans="2:56" x14ac:dyDescent="0.35">
      <c r="B263" s="24"/>
      <c r="C263" t="str">
        <f>IFERROR(VLOOKUP(Tableau5[[#This Row],[Numéro étudiant]],Tableau2[[#All],[Numéro étudiant]:[Numéro de téléphone]],2,FALSE),"")</f>
        <v/>
      </c>
      <c r="D263" t="str">
        <f>IFERROR(VLOOKUP(Tableau5[[#This Row],[Numéro étudiant]],Tableau2[[#All],[Numéro étudiant]:[Numéro de téléphone]],3,FALSE),"")</f>
        <v/>
      </c>
      <c r="E263" t="str">
        <f>IFERROR(VLOOKUP(Tableau5[[#This Row],[Numéro étudiant]],Tableau2[[#All],[Numéro étudiant]:[Numéro de téléphone]],4,FALSE),"")</f>
        <v/>
      </c>
      <c r="F263" s="25" t="str">
        <f>IFERROR(VLOOKUP(Tableau5[[#This Row],[Numéro étudiant]],Tableau2[[#All],[Numéro étudiant]:[Numéro de téléphone]],5,FALSE),"")</f>
        <v/>
      </c>
      <c r="G263" s="24"/>
      <c r="J263">
        <f>SUM(Tableau5[[#This Row],[Tutorat collectif10]:[Tutorat à distance10]])</f>
        <v>0</v>
      </c>
      <c r="K263" s="25"/>
      <c r="L263" s="24"/>
      <c r="O263">
        <f>SUM(Tableau5[[#This Row],[Tutorat collectif11]:[Tutorat à distance11]])</f>
        <v>0</v>
      </c>
      <c r="P263" s="25"/>
      <c r="Q263" s="24"/>
      <c r="T263">
        <f>SUM(Tableau5[[#This Row],[Tutorat collectif12]:[Tutorat à distance12]])</f>
        <v>0</v>
      </c>
      <c r="U263" s="25"/>
      <c r="V263" s="24"/>
      <c r="Y263">
        <f>SUM(Tableau5[[#This Row],[Tutorat collectif1]:[Tutorat à distance1]])</f>
        <v>0</v>
      </c>
      <c r="Z263" s="25"/>
      <c r="AA263" s="24"/>
      <c r="AD263">
        <f>SUM(Tableau5[[#This Row],[Tutorat collectif2]:[Tutorat à distance2]])</f>
        <v>0</v>
      </c>
      <c r="AE263" s="25"/>
      <c r="AF263" s="24"/>
      <c r="AI263">
        <f>SUM(Tableau5[[#This Row],[Tutorat collectif3]:[Tutorat à distance3]])</f>
        <v>0</v>
      </c>
      <c r="AJ263" s="25"/>
      <c r="AK263" s="24"/>
      <c r="AN263">
        <f>SUM(Tableau5[[#This Row],[Tutorat collectif4]:[Tutorat à distance4]])</f>
        <v>0</v>
      </c>
      <c r="AO263" s="25"/>
      <c r="AP263" s="24"/>
      <c r="AS263">
        <f>SUM(Tableau5[[#This Row],[Tutorat collectif5]:[Tutorat à distance5]])</f>
        <v>0</v>
      </c>
      <c r="AT263" s="25"/>
      <c r="AU263" s="24"/>
      <c r="AX263">
        <f>SUM(Tableau5[[#This Row],[Tutorat collectif6]:[Tutorat à distance6]])</f>
        <v>0</v>
      </c>
      <c r="AY263" s="25"/>
      <c r="AZ26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3">
        <f>SUM(Tableau5[[#This Row],[Total tutorat collectif ]:[Total tutorat à distance]])</f>
        <v>0</v>
      </c>
      <c r="BD263" s="25">
        <f>SUM(Tableau5[[#This Row],[Absences10]],Tableau5[[#This Row],[Absences11]],Tableau5[[#This Row],[Absences12]],Tableau5[[#This Row],[Absences1]],Tableau5[[#This Row],[Absences2]],Tableau5[[#This Row],[Absences3]],Tableau5[[#This Row],[Absences4]],Tableau5[[#This Row],[Absences5]],Tableau5[[#This Row],[Absences6]])</f>
        <v>0</v>
      </c>
    </row>
    <row r="264" spans="2:56" x14ac:dyDescent="0.35">
      <c r="B264" s="24"/>
      <c r="C264" t="str">
        <f>IFERROR(VLOOKUP(Tableau5[[#This Row],[Numéro étudiant]],Tableau2[[#All],[Numéro étudiant]:[Numéro de téléphone]],2,FALSE),"")</f>
        <v/>
      </c>
      <c r="D264" t="str">
        <f>IFERROR(VLOOKUP(Tableau5[[#This Row],[Numéro étudiant]],Tableau2[[#All],[Numéro étudiant]:[Numéro de téléphone]],3,FALSE),"")</f>
        <v/>
      </c>
      <c r="E264" t="str">
        <f>IFERROR(VLOOKUP(Tableau5[[#This Row],[Numéro étudiant]],Tableau2[[#All],[Numéro étudiant]:[Numéro de téléphone]],4,FALSE),"")</f>
        <v/>
      </c>
      <c r="F264" s="25" t="str">
        <f>IFERROR(VLOOKUP(Tableau5[[#This Row],[Numéro étudiant]],Tableau2[[#All],[Numéro étudiant]:[Numéro de téléphone]],5,FALSE),"")</f>
        <v/>
      </c>
      <c r="G264" s="24"/>
      <c r="J264">
        <f>SUM(Tableau5[[#This Row],[Tutorat collectif10]:[Tutorat à distance10]])</f>
        <v>0</v>
      </c>
      <c r="K264" s="25"/>
      <c r="L264" s="24"/>
      <c r="O264">
        <f>SUM(Tableau5[[#This Row],[Tutorat collectif11]:[Tutorat à distance11]])</f>
        <v>0</v>
      </c>
      <c r="P264" s="25"/>
      <c r="Q264" s="24"/>
      <c r="T264">
        <f>SUM(Tableau5[[#This Row],[Tutorat collectif12]:[Tutorat à distance12]])</f>
        <v>0</v>
      </c>
      <c r="U264" s="25"/>
      <c r="V264" s="24"/>
      <c r="Y264">
        <f>SUM(Tableau5[[#This Row],[Tutorat collectif1]:[Tutorat à distance1]])</f>
        <v>0</v>
      </c>
      <c r="Z264" s="25"/>
      <c r="AA264" s="24"/>
      <c r="AD264">
        <f>SUM(Tableau5[[#This Row],[Tutorat collectif2]:[Tutorat à distance2]])</f>
        <v>0</v>
      </c>
      <c r="AE264" s="25"/>
      <c r="AF264" s="24"/>
      <c r="AI264">
        <f>SUM(Tableau5[[#This Row],[Tutorat collectif3]:[Tutorat à distance3]])</f>
        <v>0</v>
      </c>
      <c r="AJ264" s="25"/>
      <c r="AK264" s="24"/>
      <c r="AN264">
        <f>SUM(Tableau5[[#This Row],[Tutorat collectif4]:[Tutorat à distance4]])</f>
        <v>0</v>
      </c>
      <c r="AO264" s="25"/>
      <c r="AP264" s="24"/>
      <c r="AS264">
        <f>SUM(Tableau5[[#This Row],[Tutorat collectif5]:[Tutorat à distance5]])</f>
        <v>0</v>
      </c>
      <c r="AT264" s="25"/>
      <c r="AU264" s="24"/>
      <c r="AX264">
        <f>SUM(Tableau5[[#This Row],[Tutorat collectif6]:[Tutorat à distance6]])</f>
        <v>0</v>
      </c>
      <c r="AY264" s="25"/>
      <c r="AZ26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4">
        <f>SUM(Tableau5[[#This Row],[Total tutorat collectif ]:[Total tutorat à distance]])</f>
        <v>0</v>
      </c>
      <c r="BD264" s="25">
        <f>SUM(Tableau5[[#This Row],[Absences10]],Tableau5[[#This Row],[Absences11]],Tableau5[[#This Row],[Absences12]],Tableau5[[#This Row],[Absences1]],Tableau5[[#This Row],[Absences2]],Tableau5[[#This Row],[Absences3]],Tableau5[[#This Row],[Absences4]],Tableau5[[#This Row],[Absences5]],Tableau5[[#This Row],[Absences6]])</f>
        <v>0</v>
      </c>
    </row>
    <row r="265" spans="2:56" x14ac:dyDescent="0.35">
      <c r="B265" s="24"/>
      <c r="C265" t="str">
        <f>IFERROR(VLOOKUP(Tableau5[[#This Row],[Numéro étudiant]],Tableau2[[#All],[Numéro étudiant]:[Numéro de téléphone]],2,FALSE),"")</f>
        <v/>
      </c>
      <c r="D265" t="str">
        <f>IFERROR(VLOOKUP(Tableau5[[#This Row],[Numéro étudiant]],Tableau2[[#All],[Numéro étudiant]:[Numéro de téléphone]],3,FALSE),"")</f>
        <v/>
      </c>
      <c r="E265" t="str">
        <f>IFERROR(VLOOKUP(Tableau5[[#This Row],[Numéro étudiant]],Tableau2[[#All],[Numéro étudiant]:[Numéro de téléphone]],4,FALSE),"")</f>
        <v/>
      </c>
      <c r="F265" s="25" t="str">
        <f>IFERROR(VLOOKUP(Tableau5[[#This Row],[Numéro étudiant]],Tableau2[[#All],[Numéro étudiant]:[Numéro de téléphone]],5,FALSE),"")</f>
        <v/>
      </c>
      <c r="G265" s="24"/>
      <c r="J265">
        <f>SUM(Tableau5[[#This Row],[Tutorat collectif10]:[Tutorat à distance10]])</f>
        <v>0</v>
      </c>
      <c r="K265" s="25"/>
      <c r="L265" s="24"/>
      <c r="O265">
        <f>SUM(Tableau5[[#This Row],[Tutorat collectif11]:[Tutorat à distance11]])</f>
        <v>0</v>
      </c>
      <c r="P265" s="25"/>
      <c r="Q265" s="24"/>
      <c r="T265">
        <f>SUM(Tableau5[[#This Row],[Tutorat collectif12]:[Tutorat à distance12]])</f>
        <v>0</v>
      </c>
      <c r="U265" s="25"/>
      <c r="V265" s="24"/>
      <c r="Y265">
        <f>SUM(Tableau5[[#This Row],[Tutorat collectif1]:[Tutorat à distance1]])</f>
        <v>0</v>
      </c>
      <c r="Z265" s="25"/>
      <c r="AA265" s="24"/>
      <c r="AD265">
        <f>SUM(Tableau5[[#This Row],[Tutorat collectif2]:[Tutorat à distance2]])</f>
        <v>0</v>
      </c>
      <c r="AE265" s="25"/>
      <c r="AF265" s="24"/>
      <c r="AI265">
        <f>SUM(Tableau5[[#This Row],[Tutorat collectif3]:[Tutorat à distance3]])</f>
        <v>0</v>
      </c>
      <c r="AJ265" s="25"/>
      <c r="AK265" s="24"/>
      <c r="AN265">
        <f>SUM(Tableau5[[#This Row],[Tutorat collectif4]:[Tutorat à distance4]])</f>
        <v>0</v>
      </c>
      <c r="AO265" s="25"/>
      <c r="AP265" s="24"/>
      <c r="AS265">
        <f>SUM(Tableau5[[#This Row],[Tutorat collectif5]:[Tutorat à distance5]])</f>
        <v>0</v>
      </c>
      <c r="AT265" s="25"/>
      <c r="AU265" s="24"/>
      <c r="AX265">
        <f>SUM(Tableau5[[#This Row],[Tutorat collectif6]:[Tutorat à distance6]])</f>
        <v>0</v>
      </c>
      <c r="AY265" s="25"/>
      <c r="AZ26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5">
        <f>SUM(Tableau5[[#This Row],[Total tutorat collectif ]:[Total tutorat à distance]])</f>
        <v>0</v>
      </c>
      <c r="BD265" s="25">
        <f>SUM(Tableau5[[#This Row],[Absences10]],Tableau5[[#This Row],[Absences11]],Tableau5[[#This Row],[Absences12]],Tableau5[[#This Row],[Absences1]],Tableau5[[#This Row],[Absences2]],Tableau5[[#This Row],[Absences3]],Tableau5[[#This Row],[Absences4]],Tableau5[[#This Row],[Absences5]],Tableau5[[#This Row],[Absences6]])</f>
        <v>0</v>
      </c>
    </row>
    <row r="266" spans="2:56" x14ac:dyDescent="0.35">
      <c r="B266" s="24"/>
      <c r="C266" t="str">
        <f>IFERROR(VLOOKUP(Tableau5[[#This Row],[Numéro étudiant]],Tableau2[[#All],[Numéro étudiant]:[Numéro de téléphone]],2,FALSE),"")</f>
        <v/>
      </c>
      <c r="D266" t="str">
        <f>IFERROR(VLOOKUP(Tableau5[[#This Row],[Numéro étudiant]],Tableau2[[#All],[Numéro étudiant]:[Numéro de téléphone]],3,FALSE),"")</f>
        <v/>
      </c>
      <c r="E266" t="str">
        <f>IFERROR(VLOOKUP(Tableau5[[#This Row],[Numéro étudiant]],Tableau2[[#All],[Numéro étudiant]:[Numéro de téléphone]],4,FALSE),"")</f>
        <v/>
      </c>
      <c r="F266" s="25" t="str">
        <f>IFERROR(VLOOKUP(Tableau5[[#This Row],[Numéro étudiant]],Tableau2[[#All],[Numéro étudiant]:[Numéro de téléphone]],5,FALSE),"")</f>
        <v/>
      </c>
      <c r="G266" s="24"/>
      <c r="J266">
        <f>SUM(Tableau5[[#This Row],[Tutorat collectif10]:[Tutorat à distance10]])</f>
        <v>0</v>
      </c>
      <c r="K266" s="25"/>
      <c r="L266" s="24"/>
      <c r="O266">
        <f>SUM(Tableau5[[#This Row],[Tutorat collectif11]:[Tutorat à distance11]])</f>
        <v>0</v>
      </c>
      <c r="P266" s="25"/>
      <c r="Q266" s="24"/>
      <c r="T266">
        <f>SUM(Tableau5[[#This Row],[Tutorat collectif12]:[Tutorat à distance12]])</f>
        <v>0</v>
      </c>
      <c r="U266" s="25"/>
      <c r="V266" s="24"/>
      <c r="Y266">
        <f>SUM(Tableau5[[#This Row],[Tutorat collectif1]:[Tutorat à distance1]])</f>
        <v>0</v>
      </c>
      <c r="Z266" s="25"/>
      <c r="AA266" s="24"/>
      <c r="AD266">
        <f>SUM(Tableau5[[#This Row],[Tutorat collectif2]:[Tutorat à distance2]])</f>
        <v>0</v>
      </c>
      <c r="AE266" s="25"/>
      <c r="AF266" s="24"/>
      <c r="AI266">
        <f>SUM(Tableau5[[#This Row],[Tutorat collectif3]:[Tutorat à distance3]])</f>
        <v>0</v>
      </c>
      <c r="AJ266" s="25"/>
      <c r="AK266" s="24"/>
      <c r="AN266">
        <f>SUM(Tableau5[[#This Row],[Tutorat collectif4]:[Tutorat à distance4]])</f>
        <v>0</v>
      </c>
      <c r="AO266" s="25"/>
      <c r="AP266" s="24"/>
      <c r="AS266">
        <f>SUM(Tableau5[[#This Row],[Tutorat collectif5]:[Tutorat à distance5]])</f>
        <v>0</v>
      </c>
      <c r="AT266" s="25"/>
      <c r="AU266" s="24"/>
      <c r="AX266">
        <f>SUM(Tableau5[[#This Row],[Tutorat collectif6]:[Tutorat à distance6]])</f>
        <v>0</v>
      </c>
      <c r="AY266" s="25"/>
      <c r="AZ26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6">
        <f>SUM(Tableau5[[#This Row],[Total tutorat collectif ]:[Total tutorat à distance]])</f>
        <v>0</v>
      </c>
      <c r="BD266" s="25">
        <f>SUM(Tableau5[[#This Row],[Absences10]],Tableau5[[#This Row],[Absences11]],Tableau5[[#This Row],[Absences12]],Tableau5[[#This Row],[Absences1]],Tableau5[[#This Row],[Absences2]],Tableau5[[#This Row],[Absences3]],Tableau5[[#This Row],[Absences4]],Tableau5[[#This Row],[Absences5]],Tableau5[[#This Row],[Absences6]])</f>
        <v>0</v>
      </c>
    </row>
    <row r="267" spans="2:56" x14ac:dyDescent="0.35">
      <c r="B267" s="24"/>
      <c r="C267" t="str">
        <f>IFERROR(VLOOKUP(Tableau5[[#This Row],[Numéro étudiant]],Tableau2[[#All],[Numéro étudiant]:[Numéro de téléphone]],2,FALSE),"")</f>
        <v/>
      </c>
      <c r="D267" t="str">
        <f>IFERROR(VLOOKUP(Tableau5[[#This Row],[Numéro étudiant]],Tableau2[[#All],[Numéro étudiant]:[Numéro de téléphone]],3,FALSE),"")</f>
        <v/>
      </c>
      <c r="E267" t="str">
        <f>IFERROR(VLOOKUP(Tableau5[[#This Row],[Numéro étudiant]],Tableau2[[#All],[Numéro étudiant]:[Numéro de téléphone]],4,FALSE),"")</f>
        <v/>
      </c>
      <c r="F267" s="25" t="str">
        <f>IFERROR(VLOOKUP(Tableau5[[#This Row],[Numéro étudiant]],Tableau2[[#All],[Numéro étudiant]:[Numéro de téléphone]],5,FALSE),"")</f>
        <v/>
      </c>
      <c r="G267" s="24"/>
      <c r="J267">
        <f>SUM(Tableau5[[#This Row],[Tutorat collectif10]:[Tutorat à distance10]])</f>
        <v>0</v>
      </c>
      <c r="K267" s="25"/>
      <c r="L267" s="24"/>
      <c r="O267">
        <f>SUM(Tableau5[[#This Row],[Tutorat collectif11]:[Tutorat à distance11]])</f>
        <v>0</v>
      </c>
      <c r="P267" s="25"/>
      <c r="Q267" s="24"/>
      <c r="T267">
        <f>SUM(Tableau5[[#This Row],[Tutorat collectif12]:[Tutorat à distance12]])</f>
        <v>0</v>
      </c>
      <c r="U267" s="25"/>
      <c r="V267" s="24"/>
      <c r="Y267">
        <f>SUM(Tableau5[[#This Row],[Tutorat collectif1]:[Tutorat à distance1]])</f>
        <v>0</v>
      </c>
      <c r="Z267" s="25"/>
      <c r="AA267" s="24"/>
      <c r="AD267">
        <f>SUM(Tableau5[[#This Row],[Tutorat collectif2]:[Tutorat à distance2]])</f>
        <v>0</v>
      </c>
      <c r="AE267" s="25"/>
      <c r="AF267" s="24"/>
      <c r="AI267">
        <f>SUM(Tableau5[[#This Row],[Tutorat collectif3]:[Tutorat à distance3]])</f>
        <v>0</v>
      </c>
      <c r="AJ267" s="25"/>
      <c r="AK267" s="24"/>
      <c r="AN267">
        <f>SUM(Tableau5[[#This Row],[Tutorat collectif4]:[Tutorat à distance4]])</f>
        <v>0</v>
      </c>
      <c r="AO267" s="25"/>
      <c r="AP267" s="24"/>
      <c r="AS267">
        <f>SUM(Tableau5[[#This Row],[Tutorat collectif5]:[Tutorat à distance5]])</f>
        <v>0</v>
      </c>
      <c r="AT267" s="25"/>
      <c r="AU267" s="24"/>
      <c r="AX267">
        <f>SUM(Tableau5[[#This Row],[Tutorat collectif6]:[Tutorat à distance6]])</f>
        <v>0</v>
      </c>
      <c r="AY267" s="25"/>
      <c r="AZ26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7">
        <f>SUM(Tableau5[[#This Row],[Total tutorat collectif ]:[Total tutorat à distance]])</f>
        <v>0</v>
      </c>
      <c r="BD267" s="25">
        <f>SUM(Tableau5[[#This Row],[Absences10]],Tableau5[[#This Row],[Absences11]],Tableau5[[#This Row],[Absences12]],Tableau5[[#This Row],[Absences1]],Tableau5[[#This Row],[Absences2]],Tableau5[[#This Row],[Absences3]],Tableau5[[#This Row],[Absences4]],Tableau5[[#This Row],[Absences5]],Tableau5[[#This Row],[Absences6]])</f>
        <v>0</v>
      </c>
    </row>
    <row r="268" spans="2:56" x14ac:dyDescent="0.35">
      <c r="B268" s="24"/>
      <c r="C268" t="str">
        <f>IFERROR(VLOOKUP(Tableau5[[#This Row],[Numéro étudiant]],Tableau2[[#All],[Numéro étudiant]:[Numéro de téléphone]],2,FALSE),"")</f>
        <v/>
      </c>
      <c r="D268" t="str">
        <f>IFERROR(VLOOKUP(Tableau5[[#This Row],[Numéro étudiant]],Tableau2[[#All],[Numéro étudiant]:[Numéro de téléphone]],3,FALSE),"")</f>
        <v/>
      </c>
      <c r="E268" t="str">
        <f>IFERROR(VLOOKUP(Tableau5[[#This Row],[Numéro étudiant]],Tableau2[[#All],[Numéro étudiant]:[Numéro de téléphone]],4,FALSE),"")</f>
        <v/>
      </c>
      <c r="F268" s="25" t="str">
        <f>IFERROR(VLOOKUP(Tableau5[[#This Row],[Numéro étudiant]],Tableau2[[#All],[Numéro étudiant]:[Numéro de téléphone]],5,FALSE),"")</f>
        <v/>
      </c>
      <c r="G268" s="24"/>
      <c r="J268">
        <f>SUM(Tableau5[[#This Row],[Tutorat collectif10]:[Tutorat à distance10]])</f>
        <v>0</v>
      </c>
      <c r="K268" s="25"/>
      <c r="L268" s="24"/>
      <c r="O268">
        <f>SUM(Tableau5[[#This Row],[Tutorat collectif11]:[Tutorat à distance11]])</f>
        <v>0</v>
      </c>
      <c r="P268" s="25"/>
      <c r="Q268" s="24"/>
      <c r="T268">
        <f>SUM(Tableau5[[#This Row],[Tutorat collectif12]:[Tutorat à distance12]])</f>
        <v>0</v>
      </c>
      <c r="U268" s="25"/>
      <c r="V268" s="24"/>
      <c r="Y268">
        <f>SUM(Tableau5[[#This Row],[Tutorat collectif1]:[Tutorat à distance1]])</f>
        <v>0</v>
      </c>
      <c r="Z268" s="25"/>
      <c r="AA268" s="24"/>
      <c r="AD268">
        <f>SUM(Tableau5[[#This Row],[Tutorat collectif2]:[Tutorat à distance2]])</f>
        <v>0</v>
      </c>
      <c r="AE268" s="25"/>
      <c r="AF268" s="24"/>
      <c r="AI268">
        <f>SUM(Tableau5[[#This Row],[Tutorat collectif3]:[Tutorat à distance3]])</f>
        <v>0</v>
      </c>
      <c r="AJ268" s="25"/>
      <c r="AK268" s="24"/>
      <c r="AN268">
        <f>SUM(Tableau5[[#This Row],[Tutorat collectif4]:[Tutorat à distance4]])</f>
        <v>0</v>
      </c>
      <c r="AO268" s="25"/>
      <c r="AP268" s="24"/>
      <c r="AS268">
        <f>SUM(Tableau5[[#This Row],[Tutorat collectif5]:[Tutorat à distance5]])</f>
        <v>0</v>
      </c>
      <c r="AT268" s="25"/>
      <c r="AU268" s="24"/>
      <c r="AX268">
        <f>SUM(Tableau5[[#This Row],[Tutorat collectif6]:[Tutorat à distance6]])</f>
        <v>0</v>
      </c>
      <c r="AY268" s="25"/>
      <c r="AZ26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8">
        <f>SUM(Tableau5[[#This Row],[Total tutorat collectif ]:[Total tutorat à distance]])</f>
        <v>0</v>
      </c>
      <c r="BD268" s="25">
        <f>SUM(Tableau5[[#This Row],[Absences10]],Tableau5[[#This Row],[Absences11]],Tableau5[[#This Row],[Absences12]],Tableau5[[#This Row],[Absences1]],Tableau5[[#This Row],[Absences2]],Tableau5[[#This Row],[Absences3]],Tableau5[[#This Row],[Absences4]],Tableau5[[#This Row],[Absences5]],Tableau5[[#This Row],[Absences6]])</f>
        <v>0</v>
      </c>
    </row>
    <row r="269" spans="2:56" x14ac:dyDescent="0.35">
      <c r="B269" s="24"/>
      <c r="C269" t="str">
        <f>IFERROR(VLOOKUP(Tableau5[[#This Row],[Numéro étudiant]],Tableau2[[#All],[Numéro étudiant]:[Numéro de téléphone]],2,FALSE),"")</f>
        <v/>
      </c>
      <c r="D269" t="str">
        <f>IFERROR(VLOOKUP(Tableau5[[#This Row],[Numéro étudiant]],Tableau2[[#All],[Numéro étudiant]:[Numéro de téléphone]],3,FALSE),"")</f>
        <v/>
      </c>
      <c r="E269" t="str">
        <f>IFERROR(VLOOKUP(Tableau5[[#This Row],[Numéro étudiant]],Tableau2[[#All],[Numéro étudiant]:[Numéro de téléphone]],4,FALSE),"")</f>
        <v/>
      </c>
      <c r="F269" s="25" t="str">
        <f>IFERROR(VLOOKUP(Tableau5[[#This Row],[Numéro étudiant]],Tableau2[[#All],[Numéro étudiant]:[Numéro de téléphone]],5,FALSE),"")</f>
        <v/>
      </c>
      <c r="G269" s="24"/>
      <c r="J269">
        <f>SUM(Tableau5[[#This Row],[Tutorat collectif10]:[Tutorat à distance10]])</f>
        <v>0</v>
      </c>
      <c r="K269" s="25"/>
      <c r="L269" s="24"/>
      <c r="O269">
        <f>SUM(Tableau5[[#This Row],[Tutorat collectif11]:[Tutorat à distance11]])</f>
        <v>0</v>
      </c>
      <c r="P269" s="25"/>
      <c r="Q269" s="24"/>
      <c r="T269">
        <f>SUM(Tableau5[[#This Row],[Tutorat collectif12]:[Tutorat à distance12]])</f>
        <v>0</v>
      </c>
      <c r="U269" s="25"/>
      <c r="V269" s="24"/>
      <c r="Y269">
        <f>SUM(Tableau5[[#This Row],[Tutorat collectif1]:[Tutorat à distance1]])</f>
        <v>0</v>
      </c>
      <c r="Z269" s="25"/>
      <c r="AA269" s="24"/>
      <c r="AD269">
        <f>SUM(Tableau5[[#This Row],[Tutorat collectif2]:[Tutorat à distance2]])</f>
        <v>0</v>
      </c>
      <c r="AE269" s="25"/>
      <c r="AF269" s="24"/>
      <c r="AI269">
        <f>SUM(Tableau5[[#This Row],[Tutorat collectif3]:[Tutorat à distance3]])</f>
        <v>0</v>
      </c>
      <c r="AJ269" s="25"/>
      <c r="AK269" s="24"/>
      <c r="AN269">
        <f>SUM(Tableau5[[#This Row],[Tutorat collectif4]:[Tutorat à distance4]])</f>
        <v>0</v>
      </c>
      <c r="AO269" s="25"/>
      <c r="AP269" s="24"/>
      <c r="AS269">
        <f>SUM(Tableau5[[#This Row],[Tutorat collectif5]:[Tutorat à distance5]])</f>
        <v>0</v>
      </c>
      <c r="AT269" s="25"/>
      <c r="AU269" s="24"/>
      <c r="AX269">
        <f>SUM(Tableau5[[#This Row],[Tutorat collectif6]:[Tutorat à distance6]])</f>
        <v>0</v>
      </c>
      <c r="AY269" s="25"/>
      <c r="AZ26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6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6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69">
        <f>SUM(Tableau5[[#This Row],[Total tutorat collectif ]:[Total tutorat à distance]])</f>
        <v>0</v>
      </c>
      <c r="BD269" s="25">
        <f>SUM(Tableau5[[#This Row],[Absences10]],Tableau5[[#This Row],[Absences11]],Tableau5[[#This Row],[Absences12]],Tableau5[[#This Row],[Absences1]],Tableau5[[#This Row],[Absences2]],Tableau5[[#This Row],[Absences3]],Tableau5[[#This Row],[Absences4]],Tableau5[[#This Row],[Absences5]],Tableau5[[#This Row],[Absences6]])</f>
        <v>0</v>
      </c>
    </row>
    <row r="270" spans="2:56" x14ac:dyDescent="0.35">
      <c r="B270" s="24"/>
      <c r="C270" t="str">
        <f>IFERROR(VLOOKUP(Tableau5[[#This Row],[Numéro étudiant]],Tableau2[[#All],[Numéro étudiant]:[Numéro de téléphone]],2,FALSE),"")</f>
        <v/>
      </c>
      <c r="D270" t="str">
        <f>IFERROR(VLOOKUP(Tableau5[[#This Row],[Numéro étudiant]],Tableau2[[#All],[Numéro étudiant]:[Numéro de téléphone]],3,FALSE),"")</f>
        <v/>
      </c>
      <c r="E270" t="str">
        <f>IFERROR(VLOOKUP(Tableau5[[#This Row],[Numéro étudiant]],Tableau2[[#All],[Numéro étudiant]:[Numéro de téléphone]],4,FALSE),"")</f>
        <v/>
      </c>
      <c r="F270" s="25" t="str">
        <f>IFERROR(VLOOKUP(Tableau5[[#This Row],[Numéro étudiant]],Tableau2[[#All],[Numéro étudiant]:[Numéro de téléphone]],5,FALSE),"")</f>
        <v/>
      </c>
      <c r="G270" s="24"/>
      <c r="J270">
        <f>SUM(Tableau5[[#This Row],[Tutorat collectif10]:[Tutorat à distance10]])</f>
        <v>0</v>
      </c>
      <c r="K270" s="25"/>
      <c r="L270" s="24"/>
      <c r="O270">
        <f>SUM(Tableau5[[#This Row],[Tutorat collectif11]:[Tutorat à distance11]])</f>
        <v>0</v>
      </c>
      <c r="P270" s="25"/>
      <c r="Q270" s="24"/>
      <c r="T270">
        <f>SUM(Tableau5[[#This Row],[Tutorat collectif12]:[Tutorat à distance12]])</f>
        <v>0</v>
      </c>
      <c r="U270" s="25"/>
      <c r="V270" s="24"/>
      <c r="Y270">
        <f>SUM(Tableau5[[#This Row],[Tutorat collectif1]:[Tutorat à distance1]])</f>
        <v>0</v>
      </c>
      <c r="Z270" s="25"/>
      <c r="AA270" s="24"/>
      <c r="AD270">
        <f>SUM(Tableau5[[#This Row],[Tutorat collectif2]:[Tutorat à distance2]])</f>
        <v>0</v>
      </c>
      <c r="AE270" s="25"/>
      <c r="AF270" s="24"/>
      <c r="AI270">
        <f>SUM(Tableau5[[#This Row],[Tutorat collectif3]:[Tutorat à distance3]])</f>
        <v>0</v>
      </c>
      <c r="AJ270" s="25"/>
      <c r="AK270" s="24"/>
      <c r="AN270">
        <f>SUM(Tableau5[[#This Row],[Tutorat collectif4]:[Tutorat à distance4]])</f>
        <v>0</v>
      </c>
      <c r="AO270" s="25"/>
      <c r="AP270" s="24"/>
      <c r="AS270">
        <f>SUM(Tableau5[[#This Row],[Tutorat collectif5]:[Tutorat à distance5]])</f>
        <v>0</v>
      </c>
      <c r="AT270" s="25"/>
      <c r="AU270" s="24"/>
      <c r="AX270">
        <f>SUM(Tableau5[[#This Row],[Tutorat collectif6]:[Tutorat à distance6]])</f>
        <v>0</v>
      </c>
      <c r="AY270" s="25"/>
      <c r="AZ27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0">
        <f>SUM(Tableau5[[#This Row],[Total tutorat collectif ]:[Total tutorat à distance]])</f>
        <v>0</v>
      </c>
      <c r="BD270" s="25">
        <f>SUM(Tableau5[[#This Row],[Absences10]],Tableau5[[#This Row],[Absences11]],Tableau5[[#This Row],[Absences12]],Tableau5[[#This Row],[Absences1]],Tableau5[[#This Row],[Absences2]],Tableau5[[#This Row],[Absences3]],Tableau5[[#This Row],[Absences4]],Tableau5[[#This Row],[Absences5]],Tableau5[[#This Row],[Absences6]])</f>
        <v>0</v>
      </c>
    </row>
    <row r="271" spans="2:56" x14ac:dyDescent="0.35">
      <c r="B271" s="24"/>
      <c r="C271" t="str">
        <f>IFERROR(VLOOKUP(Tableau5[[#This Row],[Numéro étudiant]],Tableau2[[#All],[Numéro étudiant]:[Numéro de téléphone]],2,FALSE),"")</f>
        <v/>
      </c>
      <c r="D271" t="str">
        <f>IFERROR(VLOOKUP(Tableau5[[#This Row],[Numéro étudiant]],Tableau2[[#All],[Numéro étudiant]:[Numéro de téléphone]],3,FALSE),"")</f>
        <v/>
      </c>
      <c r="E271" t="str">
        <f>IFERROR(VLOOKUP(Tableau5[[#This Row],[Numéro étudiant]],Tableau2[[#All],[Numéro étudiant]:[Numéro de téléphone]],4,FALSE),"")</f>
        <v/>
      </c>
      <c r="F271" s="25" t="str">
        <f>IFERROR(VLOOKUP(Tableau5[[#This Row],[Numéro étudiant]],Tableau2[[#All],[Numéro étudiant]:[Numéro de téléphone]],5,FALSE),"")</f>
        <v/>
      </c>
      <c r="G271" s="24"/>
      <c r="J271">
        <f>SUM(Tableau5[[#This Row],[Tutorat collectif10]:[Tutorat à distance10]])</f>
        <v>0</v>
      </c>
      <c r="K271" s="25"/>
      <c r="L271" s="24"/>
      <c r="O271">
        <f>SUM(Tableau5[[#This Row],[Tutorat collectif11]:[Tutorat à distance11]])</f>
        <v>0</v>
      </c>
      <c r="P271" s="25"/>
      <c r="Q271" s="24"/>
      <c r="T271">
        <f>SUM(Tableau5[[#This Row],[Tutorat collectif12]:[Tutorat à distance12]])</f>
        <v>0</v>
      </c>
      <c r="U271" s="25"/>
      <c r="V271" s="24"/>
      <c r="Y271">
        <f>SUM(Tableau5[[#This Row],[Tutorat collectif1]:[Tutorat à distance1]])</f>
        <v>0</v>
      </c>
      <c r="Z271" s="25"/>
      <c r="AA271" s="24"/>
      <c r="AD271">
        <f>SUM(Tableau5[[#This Row],[Tutorat collectif2]:[Tutorat à distance2]])</f>
        <v>0</v>
      </c>
      <c r="AE271" s="25"/>
      <c r="AF271" s="24"/>
      <c r="AI271">
        <f>SUM(Tableau5[[#This Row],[Tutorat collectif3]:[Tutorat à distance3]])</f>
        <v>0</v>
      </c>
      <c r="AJ271" s="25"/>
      <c r="AK271" s="24"/>
      <c r="AN271">
        <f>SUM(Tableau5[[#This Row],[Tutorat collectif4]:[Tutorat à distance4]])</f>
        <v>0</v>
      </c>
      <c r="AO271" s="25"/>
      <c r="AP271" s="24"/>
      <c r="AS271">
        <f>SUM(Tableau5[[#This Row],[Tutorat collectif5]:[Tutorat à distance5]])</f>
        <v>0</v>
      </c>
      <c r="AT271" s="25"/>
      <c r="AU271" s="24"/>
      <c r="AX271">
        <f>SUM(Tableau5[[#This Row],[Tutorat collectif6]:[Tutorat à distance6]])</f>
        <v>0</v>
      </c>
      <c r="AY271" s="25"/>
      <c r="AZ27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1">
        <f>SUM(Tableau5[[#This Row],[Total tutorat collectif ]:[Total tutorat à distance]])</f>
        <v>0</v>
      </c>
      <c r="BD271" s="25">
        <f>SUM(Tableau5[[#This Row],[Absences10]],Tableau5[[#This Row],[Absences11]],Tableau5[[#This Row],[Absences12]],Tableau5[[#This Row],[Absences1]],Tableau5[[#This Row],[Absences2]],Tableau5[[#This Row],[Absences3]],Tableau5[[#This Row],[Absences4]],Tableau5[[#This Row],[Absences5]],Tableau5[[#This Row],[Absences6]])</f>
        <v>0</v>
      </c>
    </row>
    <row r="272" spans="2:56" x14ac:dyDescent="0.35">
      <c r="B272" s="24"/>
      <c r="C272" t="str">
        <f>IFERROR(VLOOKUP(Tableau5[[#This Row],[Numéro étudiant]],Tableau2[[#All],[Numéro étudiant]:[Numéro de téléphone]],2,FALSE),"")</f>
        <v/>
      </c>
      <c r="D272" t="str">
        <f>IFERROR(VLOOKUP(Tableau5[[#This Row],[Numéro étudiant]],Tableau2[[#All],[Numéro étudiant]:[Numéro de téléphone]],3,FALSE),"")</f>
        <v/>
      </c>
      <c r="E272" t="str">
        <f>IFERROR(VLOOKUP(Tableau5[[#This Row],[Numéro étudiant]],Tableau2[[#All],[Numéro étudiant]:[Numéro de téléphone]],4,FALSE),"")</f>
        <v/>
      </c>
      <c r="F272" s="25" t="str">
        <f>IFERROR(VLOOKUP(Tableau5[[#This Row],[Numéro étudiant]],Tableau2[[#All],[Numéro étudiant]:[Numéro de téléphone]],5,FALSE),"")</f>
        <v/>
      </c>
      <c r="G272" s="24"/>
      <c r="J272">
        <f>SUM(Tableau5[[#This Row],[Tutorat collectif10]:[Tutorat à distance10]])</f>
        <v>0</v>
      </c>
      <c r="K272" s="25"/>
      <c r="L272" s="24"/>
      <c r="O272">
        <f>SUM(Tableau5[[#This Row],[Tutorat collectif11]:[Tutorat à distance11]])</f>
        <v>0</v>
      </c>
      <c r="P272" s="25"/>
      <c r="Q272" s="24"/>
      <c r="T272">
        <f>SUM(Tableau5[[#This Row],[Tutorat collectif12]:[Tutorat à distance12]])</f>
        <v>0</v>
      </c>
      <c r="U272" s="25"/>
      <c r="V272" s="24"/>
      <c r="Y272">
        <f>SUM(Tableau5[[#This Row],[Tutorat collectif1]:[Tutorat à distance1]])</f>
        <v>0</v>
      </c>
      <c r="Z272" s="25"/>
      <c r="AA272" s="24"/>
      <c r="AD272">
        <f>SUM(Tableau5[[#This Row],[Tutorat collectif2]:[Tutorat à distance2]])</f>
        <v>0</v>
      </c>
      <c r="AE272" s="25"/>
      <c r="AF272" s="24"/>
      <c r="AI272">
        <f>SUM(Tableau5[[#This Row],[Tutorat collectif3]:[Tutorat à distance3]])</f>
        <v>0</v>
      </c>
      <c r="AJ272" s="25"/>
      <c r="AK272" s="24"/>
      <c r="AN272">
        <f>SUM(Tableau5[[#This Row],[Tutorat collectif4]:[Tutorat à distance4]])</f>
        <v>0</v>
      </c>
      <c r="AO272" s="25"/>
      <c r="AP272" s="24"/>
      <c r="AS272">
        <f>SUM(Tableau5[[#This Row],[Tutorat collectif5]:[Tutorat à distance5]])</f>
        <v>0</v>
      </c>
      <c r="AT272" s="25"/>
      <c r="AU272" s="24"/>
      <c r="AX272">
        <f>SUM(Tableau5[[#This Row],[Tutorat collectif6]:[Tutorat à distance6]])</f>
        <v>0</v>
      </c>
      <c r="AY272" s="25"/>
      <c r="AZ27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2">
        <f>SUM(Tableau5[[#This Row],[Total tutorat collectif ]:[Total tutorat à distance]])</f>
        <v>0</v>
      </c>
      <c r="BD272" s="25">
        <f>SUM(Tableau5[[#This Row],[Absences10]],Tableau5[[#This Row],[Absences11]],Tableau5[[#This Row],[Absences12]],Tableau5[[#This Row],[Absences1]],Tableau5[[#This Row],[Absences2]],Tableau5[[#This Row],[Absences3]],Tableau5[[#This Row],[Absences4]],Tableau5[[#This Row],[Absences5]],Tableau5[[#This Row],[Absences6]])</f>
        <v>0</v>
      </c>
    </row>
    <row r="273" spans="2:56" x14ac:dyDescent="0.35">
      <c r="B273" s="24"/>
      <c r="C273" t="str">
        <f>IFERROR(VLOOKUP(Tableau5[[#This Row],[Numéro étudiant]],Tableau2[[#All],[Numéro étudiant]:[Numéro de téléphone]],2,FALSE),"")</f>
        <v/>
      </c>
      <c r="D273" t="str">
        <f>IFERROR(VLOOKUP(Tableau5[[#This Row],[Numéro étudiant]],Tableau2[[#All],[Numéro étudiant]:[Numéro de téléphone]],3,FALSE),"")</f>
        <v/>
      </c>
      <c r="E273" t="str">
        <f>IFERROR(VLOOKUP(Tableau5[[#This Row],[Numéro étudiant]],Tableau2[[#All],[Numéro étudiant]:[Numéro de téléphone]],4,FALSE),"")</f>
        <v/>
      </c>
      <c r="F273" s="25" t="str">
        <f>IFERROR(VLOOKUP(Tableau5[[#This Row],[Numéro étudiant]],Tableau2[[#All],[Numéro étudiant]:[Numéro de téléphone]],5,FALSE),"")</f>
        <v/>
      </c>
      <c r="G273" s="24"/>
      <c r="J273">
        <f>SUM(Tableau5[[#This Row],[Tutorat collectif10]:[Tutorat à distance10]])</f>
        <v>0</v>
      </c>
      <c r="K273" s="25"/>
      <c r="L273" s="24"/>
      <c r="O273">
        <f>SUM(Tableau5[[#This Row],[Tutorat collectif11]:[Tutorat à distance11]])</f>
        <v>0</v>
      </c>
      <c r="P273" s="25"/>
      <c r="Q273" s="24"/>
      <c r="T273">
        <f>SUM(Tableau5[[#This Row],[Tutorat collectif12]:[Tutorat à distance12]])</f>
        <v>0</v>
      </c>
      <c r="U273" s="25"/>
      <c r="V273" s="24"/>
      <c r="Y273">
        <f>SUM(Tableau5[[#This Row],[Tutorat collectif1]:[Tutorat à distance1]])</f>
        <v>0</v>
      </c>
      <c r="Z273" s="25"/>
      <c r="AA273" s="24"/>
      <c r="AD273">
        <f>SUM(Tableau5[[#This Row],[Tutorat collectif2]:[Tutorat à distance2]])</f>
        <v>0</v>
      </c>
      <c r="AE273" s="25"/>
      <c r="AF273" s="24"/>
      <c r="AI273">
        <f>SUM(Tableau5[[#This Row],[Tutorat collectif3]:[Tutorat à distance3]])</f>
        <v>0</v>
      </c>
      <c r="AJ273" s="25"/>
      <c r="AK273" s="24"/>
      <c r="AN273">
        <f>SUM(Tableau5[[#This Row],[Tutorat collectif4]:[Tutorat à distance4]])</f>
        <v>0</v>
      </c>
      <c r="AO273" s="25"/>
      <c r="AP273" s="24"/>
      <c r="AS273">
        <f>SUM(Tableau5[[#This Row],[Tutorat collectif5]:[Tutorat à distance5]])</f>
        <v>0</v>
      </c>
      <c r="AT273" s="25"/>
      <c r="AU273" s="24"/>
      <c r="AX273">
        <f>SUM(Tableau5[[#This Row],[Tutorat collectif6]:[Tutorat à distance6]])</f>
        <v>0</v>
      </c>
      <c r="AY273" s="25"/>
      <c r="AZ27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3">
        <f>SUM(Tableau5[[#This Row],[Total tutorat collectif ]:[Total tutorat à distance]])</f>
        <v>0</v>
      </c>
      <c r="BD273" s="25">
        <f>SUM(Tableau5[[#This Row],[Absences10]],Tableau5[[#This Row],[Absences11]],Tableau5[[#This Row],[Absences12]],Tableau5[[#This Row],[Absences1]],Tableau5[[#This Row],[Absences2]],Tableau5[[#This Row],[Absences3]],Tableau5[[#This Row],[Absences4]],Tableau5[[#This Row],[Absences5]],Tableau5[[#This Row],[Absences6]])</f>
        <v>0</v>
      </c>
    </row>
    <row r="274" spans="2:56" x14ac:dyDescent="0.35">
      <c r="B274" s="24"/>
      <c r="C274" t="str">
        <f>IFERROR(VLOOKUP(Tableau5[[#This Row],[Numéro étudiant]],Tableau2[[#All],[Numéro étudiant]:[Numéro de téléphone]],2,FALSE),"")</f>
        <v/>
      </c>
      <c r="D274" t="str">
        <f>IFERROR(VLOOKUP(Tableau5[[#This Row],[Numéro étudiant]],Tableau2[[#All],[Numéro étudiant]:[Numéro de téléphone]],3,FALSE),"")</f>
        <v/>
      </c>
      <c r="E274" t="str">
        <f>IFERROR(VLOOKUP(Tableau5[[#This Row],[Numéro étudiant]],Tableau2[[#All],[Numéro étudiant]:[Numéro de téléphone]],4,FALSE),"")</f>
        <v/>
      </c>
      <c r="F274" s="25" t="str">
        <f>IFERROR(VLOOKUP(Tableau5[[#This Row],[Numéro étudiant]],Tableau2[[#All],[Numéro étudiant]:[Numéro de téléphone]],5,FALSE),"")</f>
        <v/>
      </c>
      <c r="G274" s="24"/>
      <c r="J274">
        <f>SUM(Tableau5[[#This Row],[Tutorat collectif10]:[Tutorat à distance10]])</f>
        <v>0</v>
      </c>
      <c r="K274" s="25"/>
      <c r="L274" s="24"/>
      <c r="O274">
        <f>SUM(Tableau5[[#This Row],[Tutorat collectif11]:[Tutorat à distance11]])</f>
        <v>0</v>
      </c>
      <c r="P274" s="25"/>
      <c r="Q274" s="24"/>
      <c r="T274">
        <f>SUM(Tableau5[[#This Row],[Tutorat collectif12]:[Tutorat à distance12]])</f>
        <v>0</v>
      </c>
      <c r="U274" s="25"/>
      <c r="V274" s="24"/>
      <c r="Y274">
        <f>SUM(Tableau5[[#This Row],[Tutorat collectif1]:[Tutorat à distance1]])</f>
        <v>0</v>
      </c>
      <c r="Z274" s="25"/>
      <c r="AA274" s="24"/>
      <c r="AD274">
        <f>SUM(Tableau5[[#This Row],[Tutorat collectif2]:[Tutorat à distance2]])</f>
        <v>0</v>
      </c>
      <c r="AE274" s="25"/>
      <c r="AF274" s="24"/>
      <c r="AI274">
        <f>SUM(Tableau5[[#This Row],[Tutorat collectif3]:[Tutorat à distance3]])</f>
        <v>0</v>
      </c>
      <c r="AJ274" s="25"/>
      <c r="AK274" s="24"/>
      <c r="AN274">
        <f>SUM(Tableau5[[#This Row],[Tutorat collectif4]:[Tutorat à distance4]])</f>
        <v>0</v>
      </c>
      <c r="AO274" s="25"/>
      <c r="AP274" s="24"/>
      <c r="AS274">
        <f>SUM(Tableau5[[#This Row],[Tutorat collectif5]:[Tutorat à distance5]])</f>
        <v>0</v>
      </c>
      <c r="AT274" s="25"/>
      <c r="AU274" s="24"/>
      <c r="AX274">
        <f>SUM(Tableau5[[#This Row],[Tutorat collectif6]:[Tutorat à distance6]])</f>
        <v>0</v>
      </c>
      <c r="AY274" s="25"/>
      <c r="AZ27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4">
        <f>SUM(Tableau5[[#This Row],[Total tutorat collectif ]:[Total tutorat à distance]])</f>
        <v>0</v>
      </c>
      <c r="BD274" s="25">
        <f>SUM(Tableau5[[#This Row],[Absences10]],Tableau5[[#This Row],[Absences11]],Tableau5[[#This Row],[Absences12]],Tableau5[[#This Row],[Absences1]],Tableau5[[#This Row],[Absences2]],Tableau5[[#This Row],[Absences3]],Tableau5[[#This Row],[Absences4]],Tableau5[[#This Row],[Absences5]],Tableau5[[#This Row],[Absences6]])</f>
        <v>0</v>
      </c>
    </row>
    <row r="275" spans="2:56" x14ac:dyDescent="0.35">
      <c r="B275" s="24"/>
      <c r="C275" t="str">
        <f>IFERROR(VLOOKUP(Tableau5[[#This Row],[Numéro étudiant]],Tableau2[[#All],[Numéro étudiant]:[Numéro de téléphone]],2,FALSE),"")</f>
        <v/>
      </c>
      <c r="D275" t="str">
        <f>IFERROR(VLOOKUP(Tableau5[[#This Row],[Numéro étudiant]],Tableau2[[#All],[Numéro étudiant]:[Numéro de téléphone]],3,FALSE),"")</f>
        <v/>
      </c>
      <c r="E275" t="str">
        <f>IFERROR(VLOOKUP(Tableau5[[#This Row],[Numéro étudiant]],Tableau2[[#All],[Numéro étudiant]:[Numéro de téléphone]],4,FALSE),"")</f>
        <v/>
      </c>
      <c r="F275" s="25" t="str">
        <f>IFERROR(VLOOKUP(Tableau5[[#This Row],[Numéro étudiant]],Tableau2[[#All],[Numéro étudiant]:[Numéro de téléphone]],5,FALSE),"")</f>
        <v/>
      </c>
      <c r="G275" s="24"/>
      <c r="J275">
        <f>SUM(Tableau5[[#This Row],[Tutorat collectif10]:[Tutorat à distance10]])</f>
        <v>0</v>
      </c>
      <c r="K275" s="25"/>
      <c r="L275" s="24"/>
      <c r="O275">
        <f>SUM(Tableau5[[#This Row],[Tutorat collectif11]:[Tutorat à distance11]])</f>
        <v>0</v>
      </c>
      <c r="P275" s="25"/>
      <c r="Q275" s="24"/>
      <c r="T275">
        <f>SUM(Tableau5[[#This Row],[Tutorat collectif12]:[Tutorat à distance12]])</f>
        <v>0</v>
      </c>
      <c r="U275" s="25"/>
      <c r="V275" s="24"/>
      <c r="Y275">
        <f>SUM(Tableau5[[#This Row],[Tutorat collectif1]:[Tutorat à distance1]])</f>
        <v>0</v>
      </c>
      <c r="Z275" s="25"/>
      <c r="AA275" s="24"/>
      <c r="AD275">
        <f>SUM(Tableau5[[#This Row],[Tutorat collectif2]:[Tutorat à distance2]])</f>
        <v>0</v>
      </c>
      <c r="AE275" s="25"/>
      <c r="AF275" s="24"/>
      <c r="AI275">
        <f>SUM(Tableau5[[#This Row],[Tutorat collectif3]:[Tutorat à distance3]])</f>
        <v>0</v>
      </c>
      <c r="AJ275" s="25"/>
      <c r="AK275" s="24"/>
      <c r="AN275">
        <f>SUM(Tableau5[[#This Row],[Tutorat collectif4]:[Tutorat à distance4]])</f>
        <v>0</v>
      </c>
      <c r="AO275" s="25"/>
      <c r="AP275" s="24"/>
      <c r="AS275">
        <f>SUM(Tableau5[[#This Row],[Tutorat collectif5]:[Tutorat à distance5]])</f>
        <v>0</v>
      </c>
      <c r="AT275" s="25"/>
      <c r="AU275" s="24"/>
      <c r="AX275">
        <f>SUM(Tableau5[[#This Row],[Tutorat collectif6]:[Tutorat à distance6]])</f>
        <v>0</v>
      </c>
      <c r="AY275" s="25"/>
      <c r="AZ27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5">
        <f>SUM(Tableau5[[#This Row],[Total tutorat collectif ]:[Total tutorat à distance]])</f>
        <v>0</v>
      </c>
      <c r="BD275" s="25">
        <f>SUM(Tableau5[[#This Row],[Absences10]],Tableau5[[#This Row],[Absences11]],Tableau5[[#This Row],[Absences12]],Tableau5[[#This Row],[Absences1]],Tableau5[[#This Row],[Absences2]],Tableau5[[#This Row],[Absences3]],Tableau5[[#This Row],[Absences4]],Tableau5[[#This Row],[Absences5]],Tableau5[[#This Row],[Absences6]])</f>
        <v>0</v>
      </c>
    </row>
    <row r="276" spans="2:56" x14ac:dyDescent="0.35">
      <c r="B276" s="24"/>
      <c r="C276" t="str">
        <f>IFERROR(VLOOKUP(Tableau5[[#This Row],[Numéro étudiant]],Tableau2[[#All],[Numéro étudiant]:[Numéro de téléphone]],2,FALSE),"")</f>
        <v/>
      </c>
      <c r="D276" t="str">
        <f>IFERROR(VLOOKUP(Tableau5[[#This Row],[Numéro étudiant]],Tableau2[[#All],[Numéro étudiant]:[Numéro de téléphone]],3,FALSE),"")</f>
        <v/>
      </c>
      <c r="E276" t="str">
        <f>IFERROR(VLOOKUP(Tableau5[[#This Row],[Numéro étudiant]],Tableau2[[#All],[Numéro étudiant]:[Numéro de téléphone]],4,FALSE),"")</f>
        <v/>
      </c>
      <c r="F276" s="25" t="str">
        <f>IFERROR(VLOOKUP(Tableau5[[#This Row],[Numéro étudiant]],Tableau2[[#All],[Numéro étudiant]:[Numéro de téléphone]],5,FALSE),"")</f>
        <v/>
      </c>
      <c r="G276" s="24"/>
      <c r="J276">
        <f>SUM(Tableau5[[#This Row],[Tutorat collectif10]:[Tutorat à distance10]])</f>
        <v>0</v>
      </c>
      <c r="K276" s="25"/>
      <c r="L276" s="24"/>
      <c r="O276">
        <f>SUM(Tableau5[[#This Row],[Tutorat collectif11]:[Tutorat à distance11]])</f>
        <v>0</v>
      </c>
      <c r="P276" s="25"/>
      <c r="Q276" s="24"/>
      <c r="T276">
        <f>SUM(Tableau5[[#This Row],[Tutorat collectif12]:[Tutorat à distance12]])</f>
        <v>0</v>
      </c>
      <c r="U276" s="25"/>
      <c r="V276" s="24"/>
      <c r="Y276">
        <f>SUM(Tableau5[[#This Row],[Tutorat collectif1]:[Tutorat à distance1]])</f>
        <v>0</v>
      </c>
      <c r="Z276" s="25"/>
      <c r="AA276" s="24"/>
      <c r="AD276">
        <f>SUM(Tableau5[[#This Row],[Tutorat collectif2]:[Tutorat à distance2]])</f>
        <v>0</v>
      </c>
      <c r="AE276" s="25"/>
      <c r="AF276" s="24"/>
      <c r="AI276">
        <f>SUM(Tableau5[[#This Row],[Tutorat collectif3]:[Tutorat à distance3]])</f>
        <v>0</v>
      </c>
      <c r="AJ276" s="25"/>
      <c r="AK276" s="24"/>
      <c r="AN276">
        <f>SUM(Tableau5[[#This Row],[Tutorat collectif4]:[Tutorat à distance4]])</f>
        <v>0</v>
      </c>
      <c r="AO276" s="25"/>
      <c r="AP276" s="24"/>
      <c r="AS276">
        <f>SUM(Tableau5[[#This Row],[Tutorat collectif5]:[Tutorat à distance5]])</f>
        <v>0</v>
      </c>
      <c r="AT276" s="25"/>
      <c r="AU276" s="24"/>
      <c r="AX276">
        <f>SUM(Tableau5[[#This Row],[Tutorat collectif6]:[Tutorat à distance6]])</f>
        <v>0</v>
      </c>
      <c r="AY276" s="25"/>
      <c r="AZ27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6">
        <f>SUM(Tableau5[[#This Row],[Total tutorat collectif ]:[Total tutorat à distance]])</f>
        <v>0</v>
      </c>
      <c r="BD276" s="25">
        <f>SUM(Tableau5[[#This Row],[Absences10]],Tableau5[[#This Row],[Absences11]],Tableau5[[#This Row],[Absences12]],Tableau5[[#This Row],[Absences1]],Tableau5[[#This Row],[Absences2]],Tableau5[[#This Row],[Absences3]],Tableau5[[#This Row],[Absences4]],Tableau5[[#This Row],[Absences5]],Tableau5[[#This Row],[Absences6]])</f>
        <v>0</v>
      </c>
    </row>
    <row r="277" spans="2:56" x14ac:dyDescent="0.35">
      <c r="B277" s="24"/>
      <c r="C277" t="str">
        <f>IFERROR(VLOOKUP(Tableau5[[#This Row],[Numéro étudiant]],Tableau2[[#All],[Numéro étudiant]:[Numéro de téléphone]],2,FALSE),"")</f>
        <v/>
      </c>
      <c r="D277" t="str">
        <f>IFERROR(VLOOKUP(Tableau5[[#This Row],[Numéro étudiant]],Tableau2[[#All],[Numéro étudiant]:[Numéro de téléphone]],3,FALSE),"")</f>
        <v/>
      </c>
      <c r="E277" t="str">
        <f>IFERROR(VLOOKUP(Tableau5[[#This Row],[Numéro étudiant]],Tableau2[[#All],[Numéro étudiant]:[Numéro de téléphone]],4,FALSE),"")</f>
        <v/>
      </c>
      <c r="F277" s="25" t="str">
        <f>IFERROR(VLOOKUP(Tableau5[[#This Row],[Numéro étudiant]],Tableau2[[#All],[Numéro étudiant]:[Numéro de téléphone]],5,FALSE),"")</f>
        <v/>
      </c>
      <c r="G277" s="24"/>
      <c r="J277">
        <f>SUM(Tableau5[[#This Row],[Tutorat collectif10]:[Tutorat à distance10]])</f>
        <v>0</v>
      </c>
      <c r="K277" s="25"/>
      <c r="L277" s="24"/>
      <c r="O277">
        <f>SUM(Tableau5[[#This Row],[Tutorat collectif11]:[Tutorat à distance11]])</f>
        <v>0</v>
      </c>
      <c r="P277" s="25"/>
      <c r="Q277" s="24"/>
      <c r="T277">
        <f>SUM(Tableau5[[#This Row],[Tutorat collectif12]:[Tutorat à distance12]])</f>
        <v>0</v>
      </c>
      <c r="U277" s="25"/>
      <c r="V277" s="24"/>
      <c r="Y277">
        <f>SUM(Tableau5[[#This Row],[Tutorat collectif1]:[Tutorat à distance1]])</f>
        <v>0</v>
      </c>
      <c r="Z277" s="25"/>
      <c r="AA277" s="24"/>
      <c r="AD277">
        <f>SUM(Tableau5[[#This Row],[Tutorat collectif2]:[Tutorat à distance2]])</f>
        <v>0</v>
      </c>
      <c r="AE277" s="25"/>
      <c r="AF277" s="24"/>
      <c r="AI277">
        <f>SUM(Tableau5[[#This Row],[Tutorat collectif3]:[Tutorat à distance3]])</f>
        <v>0</v>
      </c>
      <c r="AJ277" s="25"/>
      <c r="AK277" s="24"/>
      <c r="AN277">
        <f>SUM(Tableau5[[#This Row],[Tutorat collectif4]:[Tutorat à distance4]])</f>
        <v>0</v>
      </c>
      <c r="AO277" s="25"/>
      <c r="AP277" s="24"/>
      <c r="AS277">
        <f>SUM(Tableau5[[#This Row],[Tutorat collectif5]:[Tutorat à distance5]])</f>
        <v>0</v>
      </c>
      <c r="AT277" s="25"/>
      <c r="AU277" s="24"/>
      <c r="AX277">
        <f>SUM(Tableau5[[#This Row],[Tutorat collectif6]:[Tutorat à distance6]])</f>
        <v>0</v>
      </c>
      <c r="AY277" s="25"/>
      <c r="AZ27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7">
        <f>SUM(Tableau5[[#This Row],[Total tutorat collectif ]:[Total tutorat à distance]])</f>
        <v>0</v>
      </c>
      <c r="BD277" s="25">
        <f>SUM(Tableau5[[#This Row],[Absences10]],Tableau5[[#This Row],[Absences11]],Tableau5[[#This Row],[Absences12]],Tableau5[[#This Row],[Absences1]],Tableau5[[#This Row],[Absences2]],Tableau5[[#This Row],[Absences3]],Tableau5[[#This Row],[Absences4]],Tableau5[[#This Row],[Absences5]],Tableau5[[#This Row],[Absences6]])</f>
        <v>0</v>
      </c>
    </row>
    <row r="278" spans="2:56" x14ac:dyDescent="0.35">
      <c r="B278" s="24"/>
      <c r="C278" t="str">
        <f>IFERROR(VLOOKUP(Tableau5[[#This Row],[Numéro étudiant]],Tableau2[[#All],[Numéro étudiant]:[Numéro de téléphone]],2,FALSE),"")</f>
        <v/>
      </c>
      <c r="D278" t="str">
        <f>IFERROR(VLOOKUP(Tableau5[[#This Row],[Numéro étudiant]],Tableau2[[#All],[Numéro étudiant]:[Numéro de téléphone]],3,FALSE),"")</f>
        <v/>
      </c>
      <c r="E278" t="str">
        <f>IFERROR(VLOOKUP(Tableau5[[#This Row],[Numéro étudiant]],Tableau2[[#All],[Numéro étudiant]:[Numéro de téléphone]],4,FALSE),"")</f>
        <v/>
      </c>
      <c r="F278" s="25" t="str">
        <f>IFERROR(VLOOKUP(Tableau5[[#This Row],[Numéro étudiant]],Tableau2[[#All],[Numéro étudiant]:[Numéro de téléphone]],5,FALSE),"")</f>
        <v/>
      </c>
      <c r="G278" s="24"/>
      <c r="J278">
        <f>SUM(Tableau5[[#This Row],[Tutorat collectif10]:[Tutorat à distance10]])</f>
        <v>0</v>
      </c>
      <c r="K278" s="25"/>
      <c r="L278" s="24"/>
      <c r="O278">
        <f>SUM(Tableau5[[#This Row],[Tutorat collectif11]:[Tutorat à distance11]])</f>
        <v>0</v>
      </c>
      <c r="P278" s="25"/>
      <c r="Q278" s="24"/>
      <c r="T278">
        <f>SUM(Tableau5[[#This Row],[Tutorat collectif12]:[Tutorat à distance12]])</f>
        <v>0</v>
      </c>
      <c r="U278" s="25"/>
      <c r="V278" s="24"/>
      <c r="Y278">
        <f>SUM(Tableau5[[#This Row],[Tutorat collectif1]:[Tutorat à distance1]])</f>
        <v>0</v>
      </c>
      <c r="Z278" s="25"/>
      <c r="AA278" s="24"/>
      <c r="AD278">
        <f>SUM(Tableau5[[#This Row],[Tutorat collectif2]:[Tutorat à distance2]])</f>
        <v>0</v>
      </c>
      <c r="AE278" s="25"/>
      <c r="AF278" s="24"/>
      <c r="AI278">
        <f>SUM(Tableau5[[#This Row],[Tutorat collectif3]:[Tutorat à distance3]])</f>
        <v>0</v>
      </c>
      <c r="AJ278" s="25"/>
      <c r="AK278" s="24"/>
      <c r="AN278">
        <f>SUM(Tableau5[[#This Row],[Tutorat collectif4]:[Tutorat à distance4]])</f>
        <v>0</v>
      </c>
      <c r="AO278" s="25"/>
      <c r="AP278" s="24"/>
      <c r="AS278">
        <f>SUM(Tableau5[[#This Row],[Tutorat collectif5]:[Tutorat à distance5]])</f>
        <v>0</v>
      </c>
      <c r="AT278" s="25"/>
      <c r="AU278" s="24"/>
      <c r="AX278">
        <f>SUM(Tableau5[[#This Row],[Tutorat collectif6]:[Tutorat à distance6]])</f>
        <v>0</v>
      </c>
      <c r="AY278" s="25"/>
      <c r="AZ27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8">
        <f>SUM(Tableau5[[#This Row],[Total tutorat collectif ]:[Total tutorat à distance]])</f>
        <v>0</v>
      </c>
      <c r="BD278" s="25">
        <f>SUM(Tableau5[[#This Row],[Absences10]],Tableau5[[#This Row],[Absences11]],Tableau5[[#This Row],[Absences12]],Tableau5[[#This Row],[Absences1]],Tableau5[[#This Row],[Absences2]],Tableau5[[#This Row],[Absences3]],Tableau5[[#This Row],[Absences4]],Tableau5[[#This Row],[Absences5]],Tableau5[[#This Row],[Absences6]])</f>
        <v>0</v>
      </c>
    </row>
    <row r="279" spans="2:56" x14ac:dyDescent="0.35">
      <c r="B279" s="24"/>
      <c r="C279" t="str">
        <f>IFERROR(VLOOKUP(Tableau5[[#This Row],[Numéro étudiant]],Tableau2[[#All],[Numéro étudiant]:[Numéro de téléphone]],2,FALSE),"")</f>
        <v/>
      </c>
      <c r="D279" t="str">
        <f>IFERROR(VLOOKUP(Tableau5[[#This Row],[Numéro étudiant]],Tableau2[[#All],[Numéro étudiant]:[Numéro de téléphone]],3,FALSE),"")</f>
        <v/>
      </c>
      <c r="E279" t="str">
        <f>IFERROR(VLOOKUP(Tableau5[[#This Row],[Numéro étudiant]],Tableau2[[#All],[Numéro étudiant]:[Numéro de téléphone]],4,FALSE),"")</f>
        <v/>
      </c>
      <c r="F279" s="25" t="str">
        <f>IFERROR(VLOOKUP(Tableau5[[#This Row],[Numéro étudiant]],Tableau2[[#All],[Numéro étudiant]:[Numéro de téléphone]],5,FALSE),"")</f>
        <v/>
      </c>
      <c r="G279" s="24"/>
      <c r="J279">
        <f>SUM(Tableau5[[#This Row],[Tutorat collectif10]:[Tutorat à distance10]])</f>
        <v>0</v>
      </c>
      <c r="K279" s="25"/>
      <c r="L279" s="24"/>
      <c r="O279">
        <f>SUM(Tableau5[[#This Row],[Tutorat collectif11]:[Tutorat à distance11]])</f>
        <v>0</v>
      </c>
      <c r="P279" s="25"/>
      <c r="Q279" s="24"/>
      <c r="T279">
        <f>SUM(Tableau5[[#This Row],[Tutorat collectif12]:[Tutorat à distance12]])</f>
        <v>0</v>
      </c>
      <c r="U279" s="25"/>
      <c r="V279" s="24"/>
      <c r="Y279">
        <f>SUM(Tableau5[[#This Row],[Tutorat collectif1]:[Tutorat à distance1]])</f>
        <v>0</v>
      </c>
      <c r="Z279" s="25"/>
      <c r="AA279" s="24"/>
      <c r="AD279">
        <f>SUM(Tableau5[[#This Row],[Tutorat collectif2]:[Tutorat à distance2]])</f>
        <v>0</v>
      </c>
      <c r="AE279" s="25"/>
      <c r="AF279" s="24"/>
      <c r="AI279">
        <f>SUM(Tableau5[[#This Row],[Tutorat collectif3]:[Tutorat à distance3]])</f>
        <v>0</v>
      </c>
      <c r="AJ279" s="25"/>
      <c r="AK279" s="24"/>
      <c r="AN279">
        <f>SUM(Tableau5[[#This Row],[Tutorat collectif4]:[Tutorat à distance4]])</f>
        <v>0</v>
      </c>
      <c r="AO279" s="25"/>
      <c r="AP279" s="24"/>
      <c r="AS279">
        <f>SUM(Tableau5[[#This Row],[Tutorat collectif5]:[Tutorat à distance5]])</f>
        <v>0</v>
      </c>
      <c r="AT279" s="25"/>
      <c r="AU279" s="24"/>
      <c r="AX279">
        <f>SUM(Tableau5[[#This Row],[Tutorat collectif6]:[Tutorat à distance6]])</f>
        <v>0</v>
      </c>
      <c r="AY279" s="25"/>
      <c r="AZ27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7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7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79">
        <f>SUM(Tableau5[[#This Row],[Total tutorat collectif ]:[Total tutorat à distance]])</f>
        <v>0</v>
      </c>
      <c r="BD279" s="25">
        <f>SUM(Tableau5[[#This Row],[Absences10]],Tableau5[[#This Row],[Absences11]],Tableau5[[#This Row],[Absences12]],Tableau5[[#This Row],[Absences1]],Tableau5[[#This Row],[Absences2]],Tableau5[[#This Row],[Absences3]],Tableau5[[#This Row],[Absences4]],Tableau5[[#This Row],[Absences5]],Tableau5[[#This Row],[Absences6]])</f>
        <v>0</v>
      </c>
    </row>
    <row r="280" spans="2:56" x14ac:dyDescent="0.35">
      <c r="B280" s="24"/>
      <c r="C280" t="str">
        <f>IFERROR(VLOOKUP(Tableau5[[#This Row],[Numéro étudiant]],Tableau2[[#All],[Numéro étudiant]:[Numéro de téléphone]],2,FALSE),"")</f>
        <v/>
      </c>
      <c r="D280" t="str">
        <f>IFERROR(VLOOKUP(Tableau5[[#This Row],[Numéro étudiant]],Tableau2[[#All],[Numéro étudiant]:[Numéro de téléphone]],3,FALSE),"")</f>
        <v/>
      </c>
      <c r="E280" t="str">
        <f>IFERROR(VLOOKUP(Tableau5[[#This Row],[Numéro étudiant]],Tableau2[[#All],[Numéro étudiant]:[Numéro de téléphone]],4,FALSE),"")</f>
        <v/>
      </c>
      <c r="F280" s="25" t="str">
        <f>IFERROR(VLOOKUP(Tableau5[[#This Row],[Numéro étudiant]],Tableau2[[#All],[Numéro étudiant]:[Numéro de téléphone]],5,FALSE),"")</f>
        <v/>
      </c>
      <c r="G280" s="24"/>
      <c r="J280">
        <f>SUM(Tableau5[[#This Row],[Tutorat collectif10]:[Tutorat à distance10]])</f>
        <v>0</v>
      </c>
      <c r="K280" s="25"/>
      <c r="L280" s="24"/>
      <c r="O280">
        <f>SUM(Tableau5[[#This Row],[Tutorat collectif11]:[Tutorat à distance11]])</f>
        <v>0</v>
      </c>
      <c r="P280" s="25"/>
      <c r="Q280" s="24"/>
      <c r="T280">
        <f>SUM(Tableau5[[#This Row],[Tutorat collectif12]:[Tutorat à distance12]])</f>
        <v>0</v>
      </c>
      <c r="U280" s="25"/>
      <c r="V280" s="24"/>
      <c r="Y280">
        <f>SUM(Tableau5[[#This Row],[Tutorat collectif1]:[Tutorat à distance1]])</f>
        <v>0</v>
      </c>
      <c r="Z280" s="25"/>
      <c r="AA280" s="24"/>
      <c r="AD280">
        <f>SUM(Tableau5[[#This Row],[Tutorat collectif2]:[Tutorat à distance2]])</f>
        <v>0</v>
      </c>
      <c r="AE280" s="25"/>
      <c r="AF280" s="24"/>
      <c r="AI280">
        <f>SUM(Tableau5[[#This Row],[Tutorat collectif3]:[Tutorat à distance3]])</f>
        <v>0</v>
      </c>
      <c r="AJ280" s="25"/>
      <c r="AK280" s="24"/>
      <c r="AN280">
        <f>SUM(Tableau5[[#This Row],[Tutorat collectif4]:[Tutorat à distance4]])</f>
        <v>0</v>
      </c>
      <c r="AO280" s="25"/>
      <c r="AP280" s="24"/>
      <c r="AS280">
        <f>SUM(Tableau5[[#This Row],[Tutorat collectif5]:[Tutorat à distance5]])</f>
        <v>0</v>
      </c>
      <c r="AT280" s="25"/>
      <c r="AU280" s="24"/>
      <c r="AX280">
        <f>SUM(Tableau5[[#This Row],[Tutorat collectif6]:[Tutorat à distance6]])</f>
        <v>0</v>
      </c>
      <c r="AY280" s="25"/>
      <c r="AZ28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0">
        <f>SUM(Tableau5[[#This Row],[Total tutorat collectif ]:[Total tutorat à distance]])</f>
        <v>0</v>
      </c>
      <c r="BD280" s="25">
        <f>SUM(Tableau5[[#This Row],[Absences10]],Tableau5[[#This Row],[Absences11]],Tableau5[[#This Row],[Absences12]],Tableau5[[#This Row],[Absences1]],Tableau5[[#This Row],[Absences2]],Tableau5[[#This Row],[Absences3]],Tableau5[[#This Row],[Absences4]],Tableau5[[#This Row],[Absences5]],Tableau5[[#This Row],[Absences6]])</f>
        <v>0</v>
      </c>
    </row>
    <row r="281" spans="2:56" x14ac:dyDescent="0.35">
      <c r="B281" s="24"/>
      <c r="C281" t="str">
        <f>IFERROR(VLOOKUP(Tableau5[[#This Row],[Numéro étudiant]],Tableau2[[#All],[Numéro étudiant]:[Numéro de téléphone]],2,FALSE),"")</f>
        <v/>
      </c>
      <c r="D281" t="str">
        <f>IFERROR(VLOOKUP(Tableau5[[#This Row],[Numéro étudiant]],Tableau2[[#All],[Numéro étudiant]:[Numéro de téléphone]],3,FALSE),"")</f>
        <v/>
      </c>
      <c r="E281" t="str">
        <f>IFERROR(VLOOKUP(Tableau5[[#This Row],[Numéro étudiant]],Tableau2[[#All],[Numéro étudiant]:[Numéro de téléphone]],4,FALSE),"")</f>
        <v/>
      </c>
      <c r="F281" s="25" t="str">
        <f>IFERROR(VLOOKUP(Tableau5[[#This Row],[Numéro étudiant]],Tableau2[[#All],[Numéro étudiant]:[Numéro de téléphone]],5,FALSE),"")</f>
        <v/>
      </c>
      <c r="G281" s="24"/>
      <c r="J281">
        <f>SUM(Tableau5[[#This Row],[Tutorat collectif10]:[Tutorat à distance10]])</f>
        <v>0</v>
      </c>
      <c r="K281" s="25"/>
      <c r="L281" s="24"/>
      <c r="O281">
        <f>SUM(Tableau5[[#This Row],[Tutorat collectif11]:[Tutorat à distance11]])</f>
        <v>0</v>
      </c>
      <c r="P281" s="25"/>
      <c r="Q281" s="24"/>
      <c r="T281">
        <f>SUM(Tableau5[[#This Row],[Tutorat collectif12]:[Tutorat à distance12]])</f>
        <v>0</v>
      </c>
      <c r="U281" s="25"/>
      <c r="V281" s="24"/>
      <c r="Y281">
        <f>SUM(Tableau5[[#This Row],[Tutorat collectif1]:[Tutorat à distance1]])</f>
        <v>0</v>
      </c>
      <c r="Z281" s="25"/>
      <c r="AA281" s="24"/>
      <c r="AD281">
        <f>SUM(Tableau5[[#This Row],[Tutorat collectif2]:[Tutorat à distance2]])</f>
        <v>0</v>
      </c>
      <c r="AE281" s="25"/>
      <c r="AF281" s="24"/>
      <c r="AI281">
        <f>SUM(Tableau5[[#This Row],[Tutorat collectif3]:[Tutorat à distance3]])</f>
        <v>0</v>
      </c>
      <c r="AJ281" s="25"/>
      <c r="AK281" s="24"/>
      <c r="AN281">
        <f>SUM(Tableau5[[#This Row],[Tutorat collectif4]:[Tutorat à distance4]])</f>
        <v>0</v>
      </c>
      <c r="AO281" s="25"/>
      <c r="AP281" s="24"/>
      <c r="AS281">
        <f>SUM(Tableau5[[#This Row],[Tutorat collectif5]:[Tutorat à distance5]])</f>
        <v>0</v>
      </c>
      <c r="AT281" s="25"/>
      <c r="AU281" s="24"/>
      <c r="AX281">
        <f>SUM(Tableau5[[#This Row],[Tutorat collectif6]:[Tutorat à distance6]])</f>
        <v>0</v>
      </c>
      <c r="AY281" s="25"/>
      <c r="AZ28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1">
        <f>SUM(Tableau5[[#This Row],[Total tutorat collectif ]:[Total tutorat à distance]])</f>
        <v>0</v>
      </c>
      <c r="BD281" s="25">
        <f>SUM(Tableau5[[#This Row],[Absences10]],Tableau5[[#This Row],[Absences11]],Tableau5[[#This Row],[Absences12]],Tableau5[[#This Row],[Absences1]],Tableau5[[#This Row],[Absences2]],Tableau5[[#This Row],[Absences3]],Tableau5[[#This Row],[Absences4]],Tableau5[[#This Row],[Absences5]],Tableau5[[#This Row],[Absences6]])</f>
        <v>0</v>
      </c>
    </row>
    <row r="282" spans="2:56" x14ac:dyDescent="0.35">
      <c r="B282" s="24"/>
      <c r="C282" t="str">
        <f>IFERROR(VLOOKUP(Tableau5[[#This Row],[Numéro étudiant]],Tableau2[[#All],[Numéro étudiant]:[Numéro de téléphone]],2,FALSE),"")</f>
        <v/>
      </c>
      <c r="D282" t="str">
        <f>IFERROR(VLOOKUP(Tableau5[[#This Row],[Numéro étudiant]],Tableau2[[#All],[Numéro étudiant]:[Numéro de téléphone]],3,FALSE),"")</f>
        <v/>
      </c>
      <c r="E282" t="str">
        <f>IFERROR(VLOOKUP(Tableau5[[#This Row],[Numéro étudiant]],Tableau2[[#All],[Numéro étudiant]:[Numéro de téléphone]],4,FALSE),"")</f>
        <v/>
      </c>
      <c r="F282" s="25" t="str">
        <f>IFERROR(VLOOKUP(Tableau5[[#This Row],[Numéro étudiant]],Tableau2[[#All],[Numéro étudiant]:[Numéro de téléphone]],5,FALSE),"")</f>
        <v/>
      </c>
      <c r="G282" s="24"/>
      <c r="J282">
        <f>SUM(Tableau5[[#This Row],[Tutorat collectif10]:[Tutorat à distance10]])</f>
        <v>0</v>
      </c>
      <c r="K282" s="25"/>
      <c r="L282" s="24"/>
      <c r="O282">
        <f>SUM(Tableau5[[#This Row],[Tutorat collectif11]:[Tutorat à distance11]])</f>
        <v>0</v>
      </c>
      <c r="P282" s="25"/>
      <c r="Q282" s="24"/>
      <c r="T282">
        <f>SUM(Tableau5[[#This Row],[Tutorat collectif12]:[Tutorat à distance12]])</f>
        <v>0</v>
      </c>
      <c r="U282" s="25"/>
      <c r="V282" s="24"/>
      <c r="Y282">
        <f>SUM(Tableau5[[#This Row],[Tutorat collectif1]:[Tutorat à distance1]])</f>
        <v>0</v>
      </c>
      <c r="Z282" s="25"/>
      <c r="AA282" s="24"/>
      <c r="AD282">
        <f>SUM(Tableau5[[#This Row],[Tutorat collectif2]:[Tutorat à distance2]])</f>
        <v>0</v>
      </c>
      <c r="AE282" s="25"/>
      <c r="AF282" s="24"/>
      <c r="AI282">
        <f>SUM(Tableau5[[#This Row],[Tutorat collectif3]:[Tutorat à distance3]])</f>
        <v>0</v>
      </c>
      <c r="AJ282" s="25"/>
      <c r="AK282" s="24"/>
      <c r="AN282">
        <f>SUM(Tableau5[[#This Row],[Tutorat collectif4]:[Tutorat à distance4]])</f>
        <v>0</v>
      </c>
      <c r="AO282" s="25"/>
      <c r="AP282" s="24"/>
      <c r="AS282">
        <f>SUM(Tableau5[[#This Row],[Tutorat collectif5]:[Tutorat à distance5]])</f>
        <v>0</v>
      </c>
      <c r="AT282" s="25"/>
      <c r="AU282" s="24"/>
      <c r="AX282">
        <f>SUM(Tableau5[[#This Row],[Tutorat collectif6]:[Tutorat à distance6]])</f>
        <v>0</v>
      </c>
      <c r="AY282" s="25"/>
      <c r="AZ28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2">
        <f>SUM(Tableau5[[#This Row],[Total tutorat collectif ]:[Total tutorat à distance]])</f>
        <v>0</v>
      </c>
      <c r="BD282" s="25">
        <f>SUM(Tableau5[[#This Row],[Absences10]],Tableau5[[#This Row],[Absences11]],Tableau5[[#This Row],[Absences12]],Tableau5[[#This Row],[Absences1]],Tableau5[[#This Row],[Absences2]],Tableau5[[#This Row],[Absences3]],Tableau5[[#This Row],[Absences4]],Tableau5[[#This Row],[Absences5]],Tableau5[[#This Row],[Absences6]])</f>
        <v>0</v>
      </c>
    </row>
    <row r="283" spans="2:56" x14ac:dyDescent="0.35">
      <c r="B283" s="24"/>
      <c r="C283" t="str">
        <f>IFERROR(VLOOKUP(Tableau5[[#This Row],[Numéro étudiant]],Tableau2[[#All],[Numéro étudiant]:[Numéro de téléphone]],2,FALSE),"")</f>
        <v/>
      </c>
      <c r="D283" t="str">
        <f>IFERROR(VLOOKUP(Tableau5[[#This Row],[Numéro étudiant]],Tableau2[[#All],[Numéro étudiant]:[Numéro de téléphone]],3,FALSE),"")</f>
        <v/>
      </c>
      <c r="E283" t="str">
        <f>IFERROR(VLOOKUP(Tableau5[[#This Row],[Numéro étudiant]],Tableau2[[#All],[Numéro étudiant]:[Numéro de téléphone]],4,FALSE),"")</f>
        <v/>
      </c>
      <c r="F283" s="25" t="str">
        <f>IFERROR(VLOOKUP(Tableau5[[#This Row],[Numéro étudiant]],Tableau2[[#All],[Numéro étudiant]:[Numéro de téléphone]],5,FALSE),"")</f>
        <v/>
      </c>
      <c r="G283" s="24"/>
      <c r="J283">
        <f>SUM(Tableau5[[#This Row],[Tutorat collectif10]:[Tutorat à distance10]])</f>
        <v>0</v>
      </c>
      <c r="K283" s="25"/>
      <c r="L283" s="24"/>
      <c r="O283">
        <f>SUM(Tableau5[[#This Row],[Tutorat collectif11]:[Tutorat à distance11]])</f>
        <v>0</v>
      </c>
      <c r="P283" s="25"/>
      <c r="Q283" s="24"/>
      <c r="T283">
        <f>SUM(Tableau5[[#This Row],[Tutorat collectif12]:[Tutorat à distance12]])</f>
        <v>0</v>
      </c>
      <c r="U283" s="25"/>
      <c r="V283" s="24"/>
      <c r="Y283">
        <f>SUM(Tableau5[[#This Row],[Tutorat collectif1]:[Tutorat à distance1]])</f>
        <v>0</v>
      </c>
      <c r="Z283" s="25"/>
      <c r="AA283" s="24"/>
      <c r="AD283">
        <f>SUM(Tableau5[[#This Row],[Tutorat collectif2]:[Tutorat à distance2]])</f>
        <v>0</v>
      </c>
      <c r="AE283" s="25"/>
      <c r="AF283" s="24"/>
      <c r="AI283">
        <f>SUM(Tableau5[[#This Row],[Tutorat collectif3]:[Tutorat à distance3]])</f>
        <v>0</v>
      </c>
      <c r="AJ283" s="25"/>
      <c r="AK283" s="24"/>
      <c r="AN283">
        <f>SUM(Tableau5[[#This Row],[Tutorat collectif4]:[Tutorat à distance4]])</f>
        <v>0</v>
      </c>
      <c r="AO283" s="25"/>
      <c r="AP283" s="24"/>
      <c r="AS283">
        <f>SUM(Tableau5[[#This Row],[Tutorat collectif5]:[Tutorat à distance5]])</f>
        <v>0</v>
      </c>
      <c r="AT283" s="25"/>
      <c r="AU283" s="24"/>
      <c r="AX283">
        <f>SUM(Tableau5[[#This Row],[Tutorat collectif6]:[Tutorat à distance6]])</f>
        <v>0</v>
      </c>
      <c r="AY283" s="25"/>
      <c r="AZ28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3">
        <f>SUM(Tableau5[[#This Row],[Total tutorat collectif ]:[Total tutorat à distance]])</f>
        <v>0</v>
      </c>
      <c r="BD283" s="25">
        <f>SUM(Tableau5[[#This Row],[Absences10]],Tableau5[[#This Row],[Absences11]],Tableau5[[#This Row],[Absences12]],Tableau5[[#This Row],[Absences1]],Tableau5[[#This Row],[Absences2]],Tableau5[[#This Row],[Absences3]],Tableau5[[#This Row],[Absences4]],Tableau5[[#This Row],[Absences5]],Tableau5[[#This Row],[Absences6]])</f>
        <v>0</v>
      </c>
    </row>
    <row r="284" spans="2:56" x14ac:dyDescent="0.35">
      <c r="B284" s="24"/>
      <c r="C284" t="str">
        <f>IFERROR(VLOOKUP(Tableau5[[#This Row],[Numéro étudiant]],Tableau2[[#All],[Numéro étudiant]:[Numéro de téléphone]],2,FALSE),"")</f>
        <v/>
      </c>
      <c r="D284" t="str">
        <f>IFERROR(VLOOKUP(Tableau5[[#This Row],[Numéro étudiant]],Tableau2[[#All],[Numéro étudiant]:[Numéro de téléphone]],3,FALSE),"")</f>
        <v/>
      </c>
      <c r="E284" t="str">
        <f>IFERROR(VLOOKUP(Tableau5[[#This Row],[Numéro étudiant]],Tableau2[[#All],[Numéro étudiant]:[Numéro de téléphone]],4,FALSE),"")</f>
        <v/>
      </c>
      <c r="F284" s="25" t="str">
        <f>IFERROR(VLOOKUP(Tableau5[[#This Row],[Numéro étudiant]],Tableau2[[#All],[Numéro étudiant]:[Numéro de téléphone]],5,FALSE),"")</f>
        <v/>
      </c>
      <c r="G284" s="24"/>
      <c r="J284">
        <f>SUM(Tableau5[[#This Row],[Tutorat collectif10]:[Tutorat à distance10]])</f>
        <v>0</v>
      </c>
      <c r="K284" s="25"/>
      <c r="L284" s="24"/>
      <c r="O284">
        <f>SUM(Tableau5[[#This Row],[Tutorat collectif11]:[Tutorat à distance11]])</f>
        <v>0</v>
      </c>
      <c r="P284" s="25"/>
      <c r="Q284" s="24"/>
      <c r="T284">
        <f>SUM(Tableau5[[#This Row],[Tutorat collectif12]:[Tutorat à distance12]])</f>
        <v>0</v>
      </c>
      <c r="U284" s="25"/>
      <c r="V284" s="24"/>
      <c r="Y284">
        <f>SUM(Tableau5[[#This Row],[Tutorat collectif1]:[Tutorat à distance1]])</f>
        <v>0</v>
      </c>
      <c r="Z284" s="25"/>
      <c r="AA284" s="24"/>
      <c r="AD284">
        <f>SUM(Tableau5[[#This Row],[Tutorat collectif2]:[Tutorat à distance2]])</f>
        <v>0</v>
      </c>
      <c r="AE284" s="25"/>
      <c r="AF284" s="24"/>
      <c r="AI284">
        <f>SUM(Tableau5[[#This Row],[Tutorat collectif3]:[Tutorat à distance3]])</f>
        <v>0</v>
      </c>
      <c r="AJ284" s="25"/>
      <c r="AK284" s="24"/>
      <c r="AN284">
        <f>SUM(Tableau5[[#This Row],[Tutorat collectif4]:[Tutorat à distance4]])</f>
        <v>0</v>
      </c>
      <c r="AO284" s="25"/>
      <c r="AP284" s="24"/>
      <c r="AS284">
        <f>SUM(Tableau5[[#This Row],[Tutorat collectif5]:[Tutorat à distance5]])</f>
        <v>0</v>
      </c>
      <c r="AT284" s="25"/>
      <c r="AU284" s="24"/>
      <c r="AX284">
        <f>SUM(Tableau5[[#This Row],[Tutorat collectif6]:[Tutorat à distance6]])</f>
        <v>0</v>
      </c>
      <c r="AY284" s="25"/>
      <c r="AZ28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4">
        <f>SUM(Tableau5[[#This Row],[Total tutorat collectif ]:[Total tutorat à distance]])</f>
        <v>0</v>
      </c>
      <c r="BD284" s="25">
        <f>SUM(Tableau5[[#This Row],[Absences10]],Tableau5[[#This Row],[Absences11]],Tableau5[[#This Row],[Absences12]],Tableau5[[#This Row],[Absences1]],Tableau5[[#This Row],[Absences2]],Tableau5[[#This Row],[Absences3]],Tableau5[[#This Row],[Absences4]],Tableau5[[#This Row],[Absences5]],Tableau5[[#This Row],[Absences6]])</f>
        <v>0</v>
      </c>
    </row>
    <row r="285" spans="2:56" x14ac:dyDescent="0.35">
      <c r="B285" s="24"/>
      <c r="C285" t="str">
        <f>IFERROR(VLOOKUP(Tableau5[[#This Row],[Numéro étudiant]],Tableau2[[#All],[Numéro étudiant]:[Numéro de téléphone]],2,FALSE),"")</f>
        <v/>
      </c>
      <c r="D285" t="str">
        <f>IFERROR(VLOOKUP(Tableau5[[#This Row],[Numéro étudiant]],Tableau2[[#All],[Numéro étudiant]:[Numéro de téléphone]],3,FALSE),"")</f>
        <v/>
      </c>
      <c r="E285" t="str">
        <f>IFERROR(VLOOKUP(Tableau5[[#This Row],[Numéro étudiant]],Tableau2[[#All],[Numéro étudiant]:[Numéro de téléphone]],4,FALSE),"")</f>
        <v/>
      </c>
      <c r="F285" s="25" t="str">
        <f>IFERROR(VLOOKUP(Tableau5[[#This Row],[Numéro étudiant]],Tableau2[[#All],[Numéro étudiant]:[Numéro de téléphone]],5,FALSE),"")</f>
        <v/>
      </c>
      <c r="G285" s="24"/>
      <c r="J285">
        <f>SUM(Tableau5[[#This Row],[Tutorat collectif10]:[Tutorat à distance10]])</f>
        <v>0</v>
      </c>
      <c r="K285" s="25"/>
      <c r="L285" s="24"/>
      <c r="O285">
        <f>SUM(Tableau5[[#This Row],[Tutorat collectif11]:[Tutorat à distance11]])</f>
        <v>0</v>
      </c>
      <c r="P285" s="25"/>
      <c r="Q285" s="24"/>
      <c r="T285">
        <f>SUM(Tableau5[[#This Row],[Tutorat collectif12]:[Tutorat à distance12]])</f>
        <v>0</v>
      </c>
      <c r="U285" s="25"/>
      <c r="V285" s="24"/>
      <c r="Y285">
        <f>SUM(Tableau5[[#This Row],[Tutorat collectif1]:[Tutorat à distance1]])</f>
        <v>0</v>
      </c>
      <c r="Z285" s="25"/>
      <c r="AA285" s="24"/>
      <c r="AD285">
        <f>SUM(Tableau5[[#This Row],[Tutorat collectif2]:[Tutorat à distance2]])</f>
        <v>0</v>
      </c>
      <c r="AE285" s="25"/>
      <c r="AF285" s="24"/>
      <c r="AI285">
        <f>SUM(Tableau5[[#This Row],[Tutorat collectif3]:[Tutorat à distance3]])</f>
        <v>0</v>
      </c>
      <c r="AJ285" s="25"/>
      <c r="AK285" s="24"/>
      <c r="AN285">
        <f>SUM(Tableau5[[#This Row],[Tutorat collectif4]:[Tutorat à distance4]])</f>
        <v>0</v>
      </c>
      <c r="AO285" s="25"/>
      <c r="AP285" s="24"/>
      <c r="AS285">
        <f>SUM(Tableau5[[#This Row],[Tutorat collectif5]:[Tutorat à distance5]])</f>
        <v>0</v>
      </c>
      <c r="AT285" s="25"/>
      <c r="AU285" s="24"/>
      <c r="AX285">
        <f>SUM(Tableau5[[#This Row],[Tutorat collectif6]:[Tutorat à distance6]])</f>
        <v>0</v>
      </c>
      <c r="AY285" s="25"/>
      <c r="AZ28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5">
        <f>SUM(Tableau5[[#This Row],[Total tutorat collectif ]:[Total tutorat à distance]])</f>
        <v>0</v>
      </c>
      <c r="BD285" s="25">
        <f>SUM(Tableau5[[#This Row],[Absences10]],Tableau5[[#This Row],[Absences11]],Tableau5[[#This Row],[Absences12]],Tableau5[[#This Row],[Absences1]],Tableau5[[#This Row],[Absences2]],Tableau5[[#This Row],[Absences3]],Tableau5[[#This Row],[Absences4]],Tableau5[[#This Row],[Absences5]],Tableau5[[#This Row],[Absences6]])</f>
        <v>0</v>
      </c>
    </row>
    <row r="286" spans="2:56" x14ac:dyDescent="0.35">
      <c r="B286" s="24"/>
      <c r="C286" t="str">
        <f>IFERROR(VLOOKUP(Tableau5[[#This Row],[Numéro étudiant]],Tableau2[[#All],[Numéro étudiant]:[Numéro de téléphone]],2,FALSE),"")</f>
        <v/>
      </c>
      <c r="D286" t="str">
        <f>IFERROR(VLOOKUP(Tableau5[[#This Row],[Numéro étudiant]],Tableau2[[#All],[Numéro étudiant]:[Numéro de téléphone]],3,FALSE),"")</f>
        <v/>
      </c>
      <c r="E286" t="str">
        <f>IFERROR(VLOOKUP(Tableau5[[#This Row],[Numéro étudiant]],Tableau2[[#All],[Numéro étudiant]:[Numéro de téléphone]],4,FALSE),"")</f>
        <v/>
      </c>
      <c r="F286" s="25" t="str">
        <f>IFERROR(VLOOKUP(Tableau5[[#This Row],[Numéro étudiant]],Tableau2[[#All],[Numéro étudiant]:[Numéro de téléphone]],5,FALSE),"")</f>
        <v/>
      </c>
      <c r="G286" s="24"/>
      <c r="J286">
        <f>SUM(Tableau5[[#This Row],[Tutorat collectif10]:[Tutorat à distance10]])</f>
        <v>0</v>
      </c>
      <c r="K286" s="25"/>
      <c r="L286" s="24"/>
      <c r="O286">
        <f>SUM(Tableau5[[#This Row],[Tutorat collectif11]:[Tutorat à distance11]])</f>
        <v>0</v>
      </c>
      <c r="P286" s="25"/>
      <c r="Q286" s="24"/>
      <c r="T286">
        <f>SUM(Tableau5[[#This Row],[Tutorat collectif12]:[Tutorat à distance12]])</f>
        <v>0</v>
      </c>
      <c r="U286" s="25"/>
      <c r="V286" s="24"/>
      <c r="Y286">
        <f>SUM(Tableau5[[#This Row],[Tutorat collectif1]:[Tutorat à distance1]])</f>
        <v>0</v>
      </c>
      <c r="Z286" s="25"/>
      <c r="AA286" s="24"/>
      <c r="AD286">
        <f>SUM(Tableau5[[#This Row],[Tutorat collectif2]:[Tutorat à distance2]])</f>
        <v>0</v>
      </c>
      <c r="AE286" s="25"/>
      <c r="AF286" s="24"/>
      <c r="AI286">
        <f>SUM(Tableau5[[#This Row],[Tutorat collectif3]:[Tutorat à distance3]])</f>
        <v>0</v>
      </c>
      <c r="AJ286" s="25"/>
      <c r="AK286" s="24"/>
      <c r="AN286">
        <f>SUM(Tableau5[[#This Row],[Tutorat collectif4]:[Tutorat à distance4]])</f>
        <v>0</v>
      </c>
      <c r="AO286" s="25"/>
      <c r="AP286" s="24"/>
      <c r="AS286">
        <f>SUM(Tableau5[[#This Row],[Tutorat collectif5]:[Tutorat à distance5]])</f>
        <v>0</v>
      </c>
      <c r="AT286" s="25"/>
      <c r="AU286" s="24"/>
      <c r="AX286">
        <f>SUM(Tableau5[[#This Row],[Tutorat collectif6]:[Tutorat à distance6]])</f>
        <v>0</v>
      </c>
      <c r="AY286" s="25"/>
      <c r="AZ28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6">
        <f>SUM(Tableau5[[#This Row],[Total tutorat collectif ]:[Total tutorat à distance]])</f>
        <v>0</v>
      </c>
      <c r="BD286" s="25">
        <f>SUM(Tableau5[[#This Row],[Absences10]],Tableau5[[#This Row],[Absences11]],Tableau5[[#This Row],[Absences12]],Tableau5[[#This Row],[Absences1]],Tableau5[[#This Row],[Absences2]],Tableau5[[#This Row],[Absences3]],Tableau5[[#This Row],[Absences4]],Tableau5[[#This Row],[Absences5]],Tableau5[[#This Row],[Absences6]])</f>
        <v>0</v>
      </c>
    </row>
    <row r="287" spans="2:56" x14ac:dyDescent="0.35">
      <c r="B287" s="24"/>
      <c r="C287" t="str">
        <f>IFERROR(VLOOKUP(Tableau5[[#This Row],[Numéro étudiant]],Tableau2[[#All],[Numéro étudiant]:[Numéro de téléphone]],2,FALSE),"")</f>
        <v/>
      </c>
      <c r="D287" t="str">
        <f>IFERROR(VLOOKUP(Tableau5[[#This Row],[Numéro étudiant]],Tableau2[[#All],[Numéro étudiant]:[Numéro de téléphone]],3,FALSE),"")</f>
        <v/>
      </c>
      <c r="E287" t="str">
        <f>IFERROR(VLOOKUP(Tableau5[[#This Row],[Numéro étudiant]],Tableau2[[#All],[Numéro étudiant]:[Numéro de téléphone]],4,FALSE),"")</f>
        <v/>
      </c>
      <c r="F287" s="25" t="str">
        <f>IFERROR(VLOOKUP(Tableau5[[#This Row],[Numéro étudiant]],Tableau2[[#All],[Numéro étudiant]:[Numéro de téléphone]],5,FALSE),"")</f>
        <v/>
      </c>
      <c r="G287" s="24"/>
      <c r="J287">
        <f>SUM(Tableau5[[#This Row],[Tutorat collectif10]:[Tutorat à distance10]])</f>
        <v>0</v>
      </c>
      <c r="K287" s="25"/>
      <c r="L287" s="24"/>
      <c r="O287">
        <f>SUM(Tableau5[[#This Row],[Tutorat collectif11]:[Tutorat à distance11]])</f>
        <v>0</v>
      </c>
      <c r="P287" s="25"/>
      <c r="Q287" s="24"/>
      <c r="T287">
        <f>SUM(Tableau5[[#This Row],[Tutorat collectif12]:[Tutorat à distance12]])</f>
        <v>0</v>
      </c>
      <c r="U287" s="25"/>
      <c r="V287" s="24"/>
      <c r="Y287">
        <f>SUM(Tableau5[[#This Row],[Tutorat collectif1]:[Tutorat à distance1]])</f>
        <v>0</v>
      </c>
      <c r="Z287" s="25"/>
      <c r="AA287" s="24"/>
      <c r="AD287">
        <f>SUM(Tableau5[[#This Row],[Tutorat collectif2]:[Tutorat à distance2]])</f>
        <v>0</v>
      </c>
      <c r="AE287" s="25"/>
      <c r="AF287" s="24"/>
      <c r="AI287">
        <f>SUM(Tableau5[[#This Row],[Tutorat collectif3]:[Tutorat à distance3]])</f>
        <v>0</v>
      </c>
      <c r="AJ287" s="25"/>
      <c r="AK287" s="24"/>
      <c r="AN287">
        <f>SUM(Tableau5[[#This Row],[Tutorat collectif4]:[Tutorat à distance4]])</f>
        <v>0</v>
      </c>
      <c r="AO287" s="25"/>
      <c r="AP287" s="24"/>
      <c r="AS287">
        <f>SUM(Tableau5[[#This Row],[Tutorat collectif5]:[Tutorat à distance5]])</f>
        <v>0</v>
      </c>
      <c r="AT287" s="25"/>
      <c r="AU287" s="24"/>
      <c r="AX287">
        <f>SUM(Tableau5[[#This Row],[Tutorat collectif6]:[Tutorat à distance6]])</f>
        <v>0</v>
      </c>
      <c r="AY287" s="25"/>
      <c r="AZ28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7">
        <f>SUM(Tableau5[[#This Row],[Total tutorat collectif ]:[Total tutorat à distance]])</f>
        <v>0</v>
      </c>
      <c r="BD287" s="25">
        <f>SUM(Tableau5[[#This Row],[Absences10]],Tableau5[[#This Row],[Absences11]],Tableau5[[#This Row],[Absences12]],Tableau5[[#This Row],[Absences1]],Tableau5[[#This Row],[Absences2]],Tableau5[[#This Row],[Absences3]],Tableau5[[#This Row],[Absences4]],Tableau5[[#This Row],[Absences5]],Tableau5[[#This Row],[Absences6]])</f>
        <v>0</v>
      </c>
    </row>
    <row r="288" spans="2:56" x14ac:dyDescent="0.35">
      <c r="B288" s="24"/>
      <c r="C288" t="str">
        <f>IFERROR(VLOOKUP(Tableau5[[#This Row],[Numéro étudiant]],Tableau2[[#All],[Numéro étudiant]:[Numéro de téléphone]],2,FALSE),"")</f>
        <v/>
      </c>
      <c r="D288" t="str">
        <f>IFERROR(VLOOKUP(Tableau5[[#This Row],[Numéro étudiant]],Tableau2[[#All],[Numéro étudiant]:[Numéro de téléphone]],3,FALSE),"")</f>
        <v/>
      </c>
      <c r="E288" t="str">
        <f>IFERROR(VLOOKUP(Tableau5[[#This Row],[Numéro étudiant]],Tableau2[[#All],[Numéro étudiant]:[Numéro de téléphone]],4,FALSE),"")</f>
        <v/>
      </c>
      <c r="F288" s="25" t="str">
        <f>IFERROR(VLOOKUP(Tableau5[[#This Row],[Numéro étudiant]],Tableau2[[#All],[Numéro étudiant]:[Numéro de téléphone]],5,FALSE),"")</f>
        <v/>
      </c>
      <c r="G288" s="24"/>
      <c r="J288">
        <f>SUM(Tableau5[[#This Row],[Tutorat collectif10]:[Tutorat à distance10]])</f>
        <v>0</v>
      </c>
      <c r="K288" s="25"/>
      <c r="L288" s="24"/>
      <c r="O288">
        <f>SUM(Tableau5[[#This Row],[Tutorat collectif11]:[Tutorat à distance11]])</f>
        <v>0</v>
      </c>
      <c r="P288" s="25"/>
      <c r="Q288" s="24"/>
      <c r="T288">
        <f>SUM(Tableau5[[#This Row],[Tutorat collectif12]:[Tutorat à distance12]])</f>
        <v>0</v>
      </c>
      <c r="U288" s="25"/>
      <c r="V288" s="24"/>
      <c r="Y288">
        <f>SUM(Tableau5[[#This Row],[Tutorat collectif1]:[Tutorat à distance1]])</f>
        <v>0</v>
      </c>
      <c r="Z288" s="25"/>
      <c r="AA288" s="24"/>
      <c r="AD288">
        <f>SUM(Tableau5[[#This Row],[Tutorat collectif2]:[Tutorat à distance2]])</f>
        <v>0</v>
      </c>
      <c r="AE288" s="25"/>
      <c r="AF288" s="24"/>
      <c r="AI288">
        <f>SUM(Tableau5[[#This Row],[Tutorat collectif3]:[Tutorat à distance3]])</f>
        <v>0</v>
      </c>
      <c r="AJ288" s="25"/>
      <c r="AK288" s="24"/>
      <c r="AN288">
        <f>SUM(Tableau5[[#This Row],[Tutorat collectif4]:[Tutorat à distance4]])</f>
        <v>0</v>
      </c>
      <c r="AO288" s="25"/>
      <c r="AP288" s="24"/>
      <c r="AS288">
        <f>SUM(Tableau5[[#This Row],[Tutorat collectif5]:[Tutorat à distance5]])</f>
        <v>0</v>
      </c>
      <c r="AT288" s="25"/>
      <c r="AU288" s="24"/>
      <c r="AX288">
        <f>SUM(Tableau5[[#This Row],[Tutorat collectif6]:[Tutorat à distance6]])</f>
        <v>0</v>
      </c>
      <c r="AY288" s="25"/>
      <c r="AZ28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8">
        <f>SUM(Tableau5[[#This Row],[Total tutorat collectif ]:[Total tutorat à distance]])</f>
        <v>0</v>
      </c>
      <c r="BD288" s="25">
        <f>SUM(Tableau5[[#This Row],[Absences10]],Tableau5[[#This Row],[Absences11]],Tableau5[[#This Row],[Absences12]],Tableau5[[#This Row],[Absences1]],Tableau5[[#This Row],[Absences2]],Tableau5[[#This Row],[Absences3]],Tableau5[[#This Row],[Absences4]],Tableau5[[#This Row],[Absences5]],Tableau5[[#This Row],[Absences6]])</f>
        <v>0</v>
      </c>
    </row>
    <row r="289" spans="2:56" x14ac:dyDescent="0.35">
      <c r="B289" s="24"/>
      <c r="C289" t="str">
        <f>IFERROR(VLOOKUP(Tableau5[[#This Row],[Numéro étudiant]],Tableau2[[#All],[Numéro étudiant]:[Numéro de téléphone]],2,FALSE),"")</f>
        <v/>
      </c>
      <c r="D289" t="str">
        <f>IFERROR(VLOOKUP(Tableau5[[#This Row],[Numéro étudiant]],Tableau2[[#All],[Numéro étudiant]:[Numéro de téléphone]],3,FALSE),"")</f>
        <v/>
      </c>
      <c r="E289" t="str">
        <f>IFERROR(VLOOKUP(Tableau5[[#This Row],[Numéro étudiant]],Tableau2[[#All],[Numéro étudiant]:[Numéro de téléphone]],4,FALSE),"")</f>
        <v/>
      </c>
      <c r="F289" s="25" t="str">
        <f>IFERROR(VLOOKUP(Tableau5[[#This Row],[Numéro étudiant]],Tableau2[[#All],[Numéro étudiant]:[Numéro de téléphone]],5,FALSE),"")</f>
        <v/>
      </c>
      <c r="G289" s="24"/>
      <c r="J289">
        <f>SUM(Tableau5[[#This Row],[Tutorat collectif10]:[Tutorat à distance10]])</f>
        <v>0</v>
      </c>
      <c r="K289" s="25"/>
      <c r="L289" s="24"/>
      <c r="O289">
        <f>SUM(Tableau5[[#This Row],[Tutorat collectif11]:[Tutorat à distance11]])</f>
        <v>0</v>
      </c>
      <c r="P289" s="25"/>
      <c r="Q289" s="24"/>
      <c r="T289">
        <f>SUM(Tableau5[[#This Row],[Tutorat collectif12]:[Tutorat à distance12]])</f>
        <v>0</v>
      </c>
      <c r="U289" s="25"/>
      <c r="V289" s="24"/>
      <c r="Y289">
        <f>SUM(Tableau5[[#This Row],[Tutorat collectif1]:[Tutorat à distance1]])</f>
        <v>0</v>
      </c>
      <c r="Z289" s="25"/>
      <c r="AA289" s="24"/>
      <c r="AD289">
        <f>SUM(Tableau5[[#This Row],[Tutorat collectif2]:[Tutorat à distance2]])</f>
        <v>0</v>
      </c>
      <c r="AE289" s="25"/>
      <c r="AF289" s="24"/>
      <c r="AI289">
        <f>SUM(Tableau5[[#This Row],[Tutorat collectif3]:[Tutorat à distance3]])</f>
        <v>0</v>
      </c>
      <c r="AJ289" s="25"/>
      <c r="AK289" s="24"/>
      <c r="AN289">
        <f>SUM(Tableau5[[#This Row],[Tutorat collectif4]:[Tutorat à distance4]])</f>
        <v>0</v>
      </c>
      <c r="AO289" s="25"/>
      <c r="AP289" s="24"/>
      <c r="AS289">
        <f>SUM(Tableau5[[#This Row],[Tutorat collectif5]:[Tutorat à distance5]])</f>
        <v>0</v>
      </c>
      <c r="AT289" s="25"/>
      <c r="AU289" s="24"/>
      <c r="AX289">
        <f>SUM(Tableau5[[#This Row],[Tutorat collectif6]:[Tutorat à distance6]])</f>
        <v>0</v>
      </c>
      <c r="AY289" s="25"/>
      <c r="AZ28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8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8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89">
        <f>SUM(Tableau5[[#This Row],[Total tutorat collectif ]:[Total tutorat à distance]])</f>
        <v>0</v>
      </c>
      <c r="BD289" s="25">
        <f>SUM(Tableau5[[#This Row],[Absences10]],Tableau5[[#This Row],[Absences11]],Tableau5[[#This Row],[Absences12]],Tableau5[[#This Row],[Absences1]],Tableau5[[#This Row],[Absences2]],Tableau5[[#This Row],[Absences3]],Tableau5[[#This Row],[Absences4]],Tableau5[[#This Row],[Absences5]],Tableau5[[#This Row],[Absences6]])</f>
        <v>0</v>
      </c>
    </row>
    <row r="290" spans="2:56" x14ac:dyDescent="0.35">
      <c r="B290" s="24"/>
      <c r="C290" t="str">
        <f>IFERROR(VLOOKUP(Tableau5[[#This Row],[Numéro étudiant]],Tableau2[[#All],[Numéro étudiant]:[Numéro de téléphone]],2,FALSE),"")</f>
        <v/>
      </c>
      <c r="D290" t="str">
        <f>IFERROR(VLOOKUP(Tableau5[[#This Row],[Numéro étudiant]],Tableau2[[#All],[Numéro étudiant]:[Numéro de téléphone]],3,FALSE),"")</f>
        <v/>
      </c>
      <c r="E290" t="str">
        <f>IFERROR(VLOOKUP(Tableau5[[#This Row],[Numéro étudiant]],Tableau2[[#All],[Numéro étudiant]:[Numéro de téléphone]],4,FALSE),"")</f>
        <v/>
      </c>
      <c r="F290" s="25" t="str">
        <f>IFERROR(VLOOKUP(Tableau5[[#This Row],[Numéro étudiant]],Tableau2[[#All],[Numéro étudiant]:[Numéro de téléphone]],5,FALSE),"")</f>
        <v/>
      </c>
      <c r="G290" s="24"/>
      <c r="J290">
        <f>SUM(Tableau5[[#This Row],[Tutorat collectif10]:[Tutorat à distance10]])</f>
        <v>0</v>
      </c>
      <c r="K290" s="25"/>
      <c r="L290" s="24"/>
      <c r="O290">
        <f>SUM(Tableau5[[#This Row],[Tutorat collectif11]:[Tutorat à distance11]])</f>
        <v>0</v>
      </c>
      <c r="P290" s="25"/>
      <c r="Q290" s="24"/>
      <c r="T290">
        <f>SUM(Tableau5[[#This Row],[Tutorat collectif12]:[Tutorat à distance12]])</f>
        <v>0</v>
      </c>
      <c r="U290" s="25"/>
      <c r="V290" s="24"/>
      <c r="Y290">
        <f>SUM(Tableau5[[#This Row],[Tutorat collectif1]:[Tutorat à distance1]])</f>
        <v>0</v>
      </c>
      <c r="Z290" s="25"/>
      <c r="AA290" s="24"/>
      <c r="AD290">
        <f>SUM(Tableau5[[#This Row],[Tutorat collectif2]:[Tutorat à distance2]])</f>
        <v>0</v>
      </c>
      <c r="AE290" s="25"/>
      <c r="AF290" s="24"/>
      <c r="AI290">
        <f>SUM(Tableau5[[#This Row],[Tutorat collectif3]:[Tutorat à distance3]])</f>
        <v>0</v>
      </c>
      <c r="AJ290" s="25"/>
      <c r="AK290" s="24"/>
      <c r="AN290">
        <f>SUM(Tableau5[[#This Row],[Tutorat collectif4]:[Tutorat à distance4]])</f>
        <v>0</v>
      </c>
      <c r="AO290" s="25"/>
      <c r="AP290" s="24"/>
      <c r="AS290">
        <f>SUM(Tableau5[[#This Row],[Tutorat collectif5]:[Tutorat à distance5]])</f>
        <v>0</v>
      </c>
      <c r="AT290" s="25"/>
      <c r="AU290" s="24"/>
      <c r="AX290">
        <f>SUM(Tableau5[[#This Row],[Tutorat collectif6]:[Tutorat à distance6]])</f>
        <v>0</v>
      </c>
      <c r="AY290" s="25"/>
      <c r="AZ29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0">
        <f>SUM(Tableau5[[#This Row],[Total tutorat collectif ]:[Total tutorat à distance]])</f>
        <v>0</v>
      </c>
      <c r="BD290" s="25">
        <f>SUM(Tableau5[[#This Row],[Absences10]],Tableau5[[#This Row],[Absences11]],Tableau5[[#This Row],[Absences12]],Tableau5[[#This Row],[Absences1]],Tableau5[[#This Row],[Absences2]],Tableau5[[#This Row],[Absences3]],Tableau5[[#This Row],[Absences4]],Tableau5[[#This Row],[Absences5]],Tableau5[[#This Row],[Absences6]])</f>
        <v>0</v>
      </c>
    </row>
    <row r="291" spans="2:56" x14ac:dyDescent="0.35">
      <c r="B291" s="24"/>
      <c r="C291" t="str">
        <f>IFERROR(VLOOKUP(Tableau5[[#This Row],[Numéro étudiant]],Tableau2[[#All],[Numéro étudiant]:[Numéro de téléphone]],2,FALSE),"")</f>
        <v/>
      </c>
      <c r="D291" t="str">
        <f>IFERROR(VLOOKUP(Tableau5[[#This Row],[Numéro étudiant]],Tableau2[[#All],[Numéro étudiant]:[Numéro de téléphone]],3,FALSE),"")</f>
        <v/>
      </c>
      <c r="E291" t="str">
        <f>IFERROR(VLOOKUP(Tableau5[[#This Row],[Numéro étudiant]],Tableau2[[#All],[Numéro étudiant]:[Numéro de téléphone]],4,FALSE),"")</f>
        <v/>
      </c>
      <c r="F291" s="25" t="str">
        <f>IFERROR(VLOOKUP(Tableau5[[#This Row],[Numéro étudiant]],Tableau2[[#All],[Numéro étudiant]:[Numéro de téléphone]],5,FALSE),"")</f>
        <v/>
      </c>
      <c r="G291" s="24"/>
      <c r="J291">
        <f>SUM(Tableau5[[#This Row],[Tutorat collectif10]:[Tutorat à distance10]])</f>
        <v>0</v>
      </c>
      <c r="K291" s="25"/>
      <c r="L291" s="24"/>
      <c r="O291">
        <f>SUM(Tableau5[[#This Row],[Tutorat collectif11]:[Tutorat à distance11]])</f>
        <v>0</v>
      </c>
      <c r="P291" s="25"/>
      <c r="Q291" s="24"/>
      <c r="T291">
        <f>SUM(Tableau5[[#This Row],[Tutorat collectif12]:[Tutorat à distance12]])</f>
        <v>0</v>
      </c>
      <c r="U291" s="25"/>
      <c r="V291" s="24"/>
      <c r="Y291">
        <f>SUM(Tableau5[[#This Row],[Tutorat collectif1]:[Tutorat à distance1]])</f>
        <v>0</v>
      </c>
      <c r="Z291" s="25"/>
      <c r="AA291" s="24"/>
      <c r="AD291">
        <f>SUM(Tableau5[[#This Row],[Tutorat collectif2]:[Tutorat à distance2]])</f>
        <v>0</v>
      </c>
      <c r="AE291" s="25"/>
      <c r="AF291" s="24"/>
      <c r="AI291">
        <f>SUM(Tableau5[[#This Row],[Tutorat collectif3]:[Tutorat à distance3]])</f>
        <v>0</v>
      </c>
      <c r="AJ291" s="25"/>
      <c r="AK291" s="24"/>
      <c r="AN291">
        <f>SUM(Tableau5[[#This Row],[Tutorat collectif4]:[Tutorat à distance4]])</f>
        <v>0</v>
      </c>
      <c r="AO291" s="25"/>
      <c r="AP291" s="24"/>
      <c r="AS291">
        <f>SUM(Tableau5[[#This Row],[Tutorat collectif5]:[Tutorat à distance5]])</f>
        <v>0</v>
      </c>
      <c r="AT291" s="25"/>
      <c r="AU291" s="24"/>
      <c r="AX291">
        <f>SUM(Tableau5[[#This Row],[Tutorat collectif6]:[Tutorat à distance6]])</f>
        <v>0</v>
      </c>
      <c r="AY291" s="25"/>
      <c r="AZ29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1">
        <f>SUM(Tableau5[[#This Row],[Total tutorat collectif ]:[Total tutorat à distance]])</f>
        <v>0</v>
      </c>
      <c r="BD291" s="25">
        <f>SUM(Tableau5[[#This Row],[Absences10]],Tableau5[[#This Row],[Absences11]],Tableau5[[#This Row],[Absences12]],Tableau5[[#This Row],[Absences1]],Tableau5[[#This Row],[Absences2]],Tableau5[[#This Row],[Absences3]],Tableau5[[#This Row],[Absences4]],Tableau5[[#This Row],[Absences5]],Tableau5[[#This Row],[Absences6]])</f>
        <v>0</v>
      </c>
    </row>
    <row r="292" spans="2:56" x14ac:dyDescent="0.35">
      <c r="B292" s="24"/>
      <c r="C292" t="str">
        <f>IFERROR(VLOOKUP(Tableau5[[#This Row],[Numéro étudiant]],Tableau2[[#All],[Numéro étudiant]:[Numéro de téléphone]],2,FALSE),"")</f>
        <v/>
      </c>
      <c r="D292" t="str">
        <f>IFERROR(VLOOKUP(Tableau5[[#This Row],[Numéro étudiant]],Tableau2[[#All],[Numéro étudiant]:[Numéro de téléphone]],3,FALSE),"")</f>
        <v/>
      </c>
      <c r="E292" t="str">
        <f>IFERROR(VLOOKUP(Tableau5[[#This Row],[Numéro étudiant]],Tableau2[[#All],[Numéro étudiant]:[Numéro de téléphone]],4,FALSE),"")</f>
        <v/>
      </c>
      <c r="F292" s="25" t="str">
        <f>IFERROR(VLOOKUP(Tableau5[[#This Row],[Numéro étudiant]],Tableau2[[#All],[Numéro étudiant]:[Numéro de téléphone]],5,FALSE),"")</f>
        <v/>
      </c>
      <c r="G292" s="24"/>
      <c r="J292">
        <f>SUM(Tableau5[[#This Row],[Tutorat collectif10]:[Tutorat à distance10]])</f>
        <v>0</v>
      </c>
      <c r="K292" s="25"/>
      <c r="L292" s="24"/>
      <c r="O292">
        <f>SUM(Tableau5[[#This Row],[Tutorat collectif11]:[Tutorat à distance11]])</f>
        <v>0</v>
      </c>
      <c r="P292" s="25"/>
      <c r="Q292" s="24"/>
      <c r="T292">
        <f>SUM(Tableau5[[#This Row],[Tutorat collectif12]:[Tutorat à distance12]])</f>
        <v>0</v>
      </c>
      <c r="U292" s="25"/>
      <c r="V292" s="24"/>
      <c r="Y292">
        <f>SUM(Tableau5[[#This Row],[Tutorat collectif1]:[Tutorat à distance1]])</f>
        <v>0</v>
      </c>
      <c r="Z292" s="25"/>
      <c r="AA292" s="24"/>
      <c r="AD292">
        <f>SUM(Tableau5[[#This Row],[Tutorat collectif2]:[Tutorat à distance2]])</f>
        <v>0</v>
      </c>
      <c r="AE292" s="25"/>
      <c r="AF292" s="24"/>
      <c r="AI292">
        <f>SUM(Tableau5[[#This Row],[Tutorat collectif3]:[Tutorat à distance3]])</f>
        <v>0</v>
      </c>
      <c r="AJ292" s="25"/>
      <c r="AK292" s="24"/>
      <c r="AN292">
        <f>SUM(Tableau5[[#This Row],[Tutorat collectif4]:[Tutorat à distance4]])</f>
        <v>0</v>
      </c>
      <c r="AO292" s="25"/>
      <c r="AP292" s="24"/>
      <c r="AS292">
        <f>SUM(Tableau5[[#This Row],[Tutorat collectif5]:[Tutorat à distance5]])</f>
        <v>0</v>
      </c>
      <c r="AT292" s="25"/>
      <c r="AU292" s="24"/>
      <c r="AX292">
        <f>SUM(Tableau5[[#This Row],[Tutorat collectif6]:[Tutorat à distance6]])</f>
        <v>0</v>
      </c>
      <c r="AY292" s="25"/>
      <c r="AZ292"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2">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2">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2">
        <f>SUM(Tableau5[[#This Row],[Total tutorat collectif ]:[Total tutorat à distance]])</f>
        <v>0</v>
      </c>
      <c r="BD292" s="25">
        <f>SUM(Tableau5[[#This Row],[Absences10]],Tableau5[[#This Row],[Absences11]],Tableau5[[#This Row],[Absences12]],Tableau5[[#This Row],[Absences1]],Tableau5[[#This Row],[Absences2]],Tableau5[[#This Row],[Absences3]],Tableau5[[#This Row],[Absences4]],Tableau5[[#This Row],[Absences5]],Tableau5[[#This Row],[Absences6]])</f>
        <v>0</v>
      </c>
    </row>
    <row r="293" spans="2:56" x14ac:dyDescent="0.35">
      <c r="B293" s="24"/>
      <c r="C293" t="str">
        <f>IFERROR(VLOOKUP(Tableau5[[#This Row],[Numéro étudiant]],Tableau2[[#All],[Numéro étudiant]:[Numéro de téléphone]],2,FALSE),"")</f>
        <v/>
      </c>
      <c r="D293" t="str">
        <f>IFERROR(VLOOKUP(Tableau5[[#This Row],[Numéro étudiant]],Tableau2[[#All],[Numéro étudiant]:[Numéro de téléphone]],3,FALSE),"")</f>
        <v/>
      </c>
      <c r="E293" t="str">
        <f>IFERROR(VLOOKUP(Tableau5[[#This Row],[Numéro étudiant]],Tableau2[[#All],[Numéro étudiant]:[Numéro de téléphone]],4,FALSE),"")</f>
        <v/>
      </c>
      <c r="F293" s="25" t="str">
        <f>IFERROR(VLOOKUP(Tableau5[[#This Row],[Numéro étudiant]],Tableau2[[#All],[Numéro étudiant]:[Numéro de téléphone]],5,FALSE),"")</f>
        <v/>
      </c>
      <c r="G293" s="24"/>
      <c r="J293">
        <f>SUM(Tableau5[[#This Row],[Tutorat collectif10]:[Tutorat à distance10]])</f>
        <v>0</v>
      </c>
      <c r="K293" s="25"/>
      <c r="L293" s="24"/>
      <c r="O293">
        <f>SUM(Tableau5[[#This Row],[Tutorat collectif11]:[Tutorat à distance11]])</f>
        <v>0</v>
      </c>
      <c r="P293" s="25"/>
      <c r="Q293" s="24"/>
      <c r="T293">
        <f>SUM(Tableau5[[#This Row],[Tutorat collectif12]:[Tutorat à distance12]])</f>
        <v>0</v>
      </c>
      <c r="U293" s="25"/>
      <c r="V293" s="24"/>
      <c r="Y293">
        <f>SUM(Tableau5[[#This Row],[Tutorat collectif1]:[Tutorat à distance1]])</f>
        <v>0</v>
      </c>
      <c r="Z293" s="25"/>
      <c r="AA293" s="24"/>
      <c r="AD293">
        <f>SUM(Tableau5[[#This Row],[Tutorat collectif2]:[Tutorat à distance2]])</f>
        <v>0</v>
      </c>
      <c r="AE293" s="25"/>
      <c r="AF293" s="24"/>
      <c r="AI293">
        <f>SUM(Tableau5[[#This Row],[Tutorat collectif3]:[Tutorat à distance3]])</f>
        <v>0</v>
      </c>
      <c r="AJ293" s="25"/>
      <c r="AK293" s="24"/>
      <c r="AN293">
        <f>SUM(Tableau5[[#This Row],[Tutorat collectif4]:[Tutorat à distance4]])</f>
        <v>0</v>
      </c>
      <c r="AO293" s="25"/>
      <c r="AP293" s="24"/>
      <c r="AS293">
        <f>SUM(Tableau5[[#This Row],[Tutorat collectif5]:[Tutorat à distance5]])</f>
        <v>0</v>
      </c>
      <c r="AT293" s="25"/>
      <c r="AU293" s="24"/>
      <c r="AX293">
        <f>SUM(Tableau5[[#This Row],[Tutorat collectif6]:[Tutorat à distance6]])</f>
        <v>0</v>
      </c>
      <c r="AY293" s="25"/>
      <c r="AZ293"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3">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3">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3">
        <f>SUM(Tableau5[[#This Row],[Total tutorat collectif ]:[Total tutorat à distance]])</f>
        <v>0</v>
      </c>
      <c r="BD293" s="25">
        <f>SUM(Tableau5[[#This Row],[Absences10]],Tableau5[[#This Row],[Absences11]],Tableau5[[#This Row],[Absences12]],Tableau5[[#This Row],[Absences1]],Tableau5[[#This Row],[Absences2]],Tableau5[[#This Row],[Absences3]],Tableau5[[#This Row],[Absences4]],Tableau5[[#This Row],[Absences5]],Tableau5[[#This Row],[Absences6]])</f>
        <v>0</v>
      </c>
    </row>
    <row r="294" spans="2:56" x14ac:dyDescent="0.35">
      <c r="B294" s="24"/>
      <c r="C294" t="str">
        <f>IFERROR(VLOOKUP(Tableau5[[#This Row],[Numéro étudiant]],Tableau2[[#All],[Numéro étudiant]:[Numéro de téléphone]],2,FALSE),"")</f>
        <v/>
      </c>
      <c r="D294" t="str">
        <f>IFERROR(VLOOKUP(Tableau5[[#This Row],[Numéro étudiant]],Tableau2[[#All],[Numéro étudiant]:[Numéro de téléphone]],3,FALSE),"")</f>
        <v/>
      </c>
      <c r="E294" t="str">
        <f>IFERROR(VLOOKUP(Tableau5[[#This Row],[Numéro étudiant]],Tableau2[[#All],[Numéro étudiant]:[Numéro de téléphone]],4,FALSE),"")</f>
        <v/>
      </c>
      <c r="F294" s="25" t="str">
        <f>IFERROR(VLOOKUP(Tableau5[[#This Row],[Numéro étudiant]],Tableau2[[#All],[Numéro étudiant]:[Numéro de téléphone]],5,FALSE),"")</f>
        <v/>
      </c>
      <c r="G294" s="24"/>
      <c r="J294">
        <f>SUM(Tableau5[[#This Row],[Tutorat collectif10]:[Tutorat à distance10]])</f>
        <v>0</v>
      </c>
      <c r="K294" s="25"/>
      <c r="L294" s="24"/>
      <c r="O294">
        <f>SUM(Tableau5[[#This Row],[Tutorat collectif11]:[Tutorat à distance11]])</f>
        <v>0</v>
      </c>
      <c r="P294" s="25"/>
      <c r="Q294" s="24"/>
      <c r="T294">
        <f>SUM(Tableau5[[#This Row],[Tutorat collectif12]:[Tutorat à distance12]])</f>
        <v>0</v>
      </c>
      <c r="U294" s="25"/>
      <c r="V294" s="24"/>
      <c r="Y294">
        <f>SUM(Tableau5[[#This Row],[Tutorat collectif1]:[Tutorat à distance1]])</f>
        <v>0</v>
      </c>
      <c r="Z294" s="25"/>
      <c r="AA294" s="24"/>
      <c r="AD294">
        <f>SUM(Tableau5[[#This Row],[Tutorat collectif2]:[Tutorat à distance2]])</f>
        <v>0</v>
      </c>
      <c r="AE294" s="25"/>
      <c r="AF294" s="24"/>
      <c r="AI294">
        <f>SUM(Tableau5[[#This Row],[Tutorat collectif3]:[Tutorat à distance3]])</f>
        <v>0</v>
      </c>
      <c r="AJ294" s="25"/>
      <c r="AK294" s="24"/>
      <c r="AN294">
        <f>SUM(Tableau5[[#This Row],[Tutorat collectif4]:[Tutorat à distance4]])</f>
        <v>0</v>
      </c>
      <c r="AO294" s="25"/>
      <c r="AP294" s="24"/>
      <c r="AS294">
        <f>SUM(Tableau5[[#This Row],[Tutorat collectif5]:[Tutorat à distance5]])</f>
        <v>0</v>
      </c>
      <c r="AT294" s="25"/>
      <c r="AU294" s="24"/>
      <c r="AX294">
        <f>SUM(Tableau5[[#This Row],[Tutorat collectif6]:[Tutorat à distance6]])</f>
        <v>0</v>
      </c>
      <c r="AY294" s="25"/>
      <c r="AZ294"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4">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4">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4">
        <f>SUM(Tableau5[[#This Row],[Total tutorat collectif ]:[Total tutorat à distance]])</f>
        <v>0</v>
      </c>
      <c r="BD294" s="25">
        <f>SUM(Tableau5[[#This Row],[Absences10]],Tableau5[[#This Row],[Absences11]],Tableau5[[#This Row],[Absences12]],Tableau5[[#This Row],[Absences1]],Tableau5[[#This Row],[Absences2]],Tableau5[[#This Row],[Absences3]],Tableau5[[#This Row],[Absences4]],Tableau5[[#This Row],[Absences5]],Tableau5[[#This Row],[Absences6]])</f>
        <v>0</v>
      </c>
    </row>
    <row r="295" spans="2:56" x14ac:dyDescent="0.35">
      <c r="B295" s="24"/>
      <c r="C295" t="str">
        <f>IFERROR(VLOOKUP(Tableau5[[#This Row],[Numéro étudiant]],Tableau2[[#All],[Numéro étudiant]:[Numéro de téléphone]],2,FALSE),"")</f>
        <v/>
      </c>
      <c r="D295" t="str">
        <f>IFERROR(VLOOKUP(Tableau5[[#This Row],[Numéro étudiant]],Tableau2[[#All],[Numéro étudiant]:[Numéro de téléphone]],3,FALSE),"")</f>
        <v/>
      </c>
      <c r="E295" t="str">
        <f>IFERROR(VLOOKUP(Tableau5[[#This Row],[Numéro étudiant]],Tableau2[[#All],[Numéro étudiant]:[Numéro de téléphone]],4,FALSE),"")</f>
        <v/>
      </c>
      <c r="F295" s="25" t="str">
        <f>IFERROR(VLOOKUP(Tableau5[[#This Row],[Numéro étudiant]],Tableau2[[#All],[Numéro étudiant]:[Numéro de téléphone]],5,FALSE),"")</f>
        <v/>
      </c>
      <c r="G295" s="24"/>
      <c r="J295">
        <f>SUM(Tableau5[[#This Row],[Tutorat collectif10]:[Tutorat à distance10]])</f>
        <v>0</v>
      </c>
      <c r="K295" s="25"/>
      <c r="L295" s="24"/>
      <c r="O295">
        <f>SUM(Tableau5[[#This Row],[Tutorat collectif11]:[Tutorat à distance11]])</f>
        <v>0</v>
      </c>
      <c r="P295" s="25"/>
      <c r="Q295" s="24"/>
      <c r="T295">
        <f>SUM(Tableau5[[#This Row],[Tutorat collectif12]:[Tutorat à distance12]])</f>
        <v>0</v>
      </c>
      <c r="U295" s="25"/>
      <c r="V295" s="24"/>
      <c r="Y295">
        <f>SUM(Tableau5[[#This Row],[Tutorat collectif1]:[Tutorat à distance1]])</f>
        <v>0</v>
      </c>
      <c r="Z295" s="25"/>
      <c r="AA295" s="24"/>
      <c r="AD295">
        <f>SUM(Tableau5[[#This Row],[Tutorat collectif2]:[Tutorat à distance2]])</f>
        <v>0</v>
      </c>
      <c r="AE295" s="25"/>
      <c r="AF295" s="24"/>
      <c r="AI295">
        <f>SUM(Tableau5[[#This Row],[Tutorat collectif3]:[Tutorat à distance3]])</f>
        <v>0</v>
      </c>
      <c r="AJ295" s="25"/>
      <c r="AK295" s="24"/>
      <c r="AN295">
        <f>SUM(Tableau5[[#This Row],[Tutorat collectif4]:[Tutorat à distance4]])</f>
        <v>0</v>
      </c>
      <c r="AO295" s="25"/>
      <c r="AP295" s="24"/>
      <c r="AS295">
        <f>SUM(Tableau5[[#This Row],[Tutorat collectif5]:[Tutorat à distance5]])</f>
        <v>0</v>
      </c>
      <c r="AT295" s="25"/>
      <c r="AU295" s="24"/>
      <c r="AX295">
        <f>SUM(Tableau5[[#This Row],[Tutorat collectif6]:[Tutorat à distance6]])</f>
        <v>0</v>
      </c>
      <c r="AY295" s="25"/>
      <c r="AZ295"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5">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5">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5">
        <f>SUM(Tableau5[[#This Row],[Total tutorat collectif ]:[Total tutorat à distance]])</f>
        <v>0</v>
      </c>
      <c r="BD295" s="25">
        <f>SUM(Tableau5[[#This Row],[Absences10]],Tableau5[[#This Row],[Absences11]],Tableau5[[#This Row],[Absences12]],Tableau5[[#This Row],[Absences1]],Tableau5[[#This Row],[Absences2]],Tableau5[[#This Row],[Absences3]],Tableau5[[#This Row],[Absences4]],Tableau5[[#This Row],[Absences5]],Tableau5[[#This Row],[Absences6]])</f>
        <v>0</v>
      </c>
    </row>
    <row r="296" spans="2:56" x14ac:dyDescent="0.35">
      <c r="B296" s="24"/>
      <c r="C296" t="str">
        <f>IFERROR(VLOOKUP(Tableau5[[#This Row],[Numéro étudiant]],Tableau2[[#All],[Numéro étudiant]:[Numéro de téléphone]],2,FALSE),"")</f>
        <v/>
      </c>
      <c r="D296" t="str">
        <f>IFERROR(VLOOKUP(Tableau5[[#This Row],[Numéro étudiant]],Tableau2[[#All],[Numéro étudiant]:[Numéro de téléphone]],3,FALSE),"")</f>
        <v/>
      </c>
      <c r="E296" t="str">
        <f>IFERROR(VLOOKUP(Tableau5[[#This Row],[Numéro étudiant]],Tableau2[[#All],[Numéro étudiant]:[Numéro de téléphone]],4,FALSE),"")</f>
        <v/>
      </c>
      <c r="F296" s="25" t="str">
        <f>IFERROR(VLOOKUP(Tableau5[[#This Row],[Numéro étudiant]],Tableau2[[#All],[Numéro étudiant]:[Numéro de téléphone]],5,FALSE),"")</f>
        <v/>
      </c>
      <c r="G296" s="24"/>
      <c r="J296">
        <f>SUM(Tableau5[[#This Row],[Tutorat collectif10]:[Tutorat à distance10]])</f>
        <v>0</v>
      </c>
      <c r="K296" s="25"/>
      <c r="L296" s="24"/>
      <c r="O296">
        <f>SUM(Tableau5[[#This Row],[Tutorat collectif11]:[Tutorat à distance11]])</f>
        <v>0</v>
      </c>
      <c r="P296" s="25"/>
      <c r="Q296" s="24"/>
      <c r="T296">
        <f>SUM(Tableau5[[#This Row],[Tutorat collectif12]:[Tutorat à distance12]])</f>
        <v>0</v>
      </c>
      <c r="U296" s="25"/>
      <c r="V296" s="24"/>
      <c r="Y296">
        <f>SUM(Tableau5[[#This Row],[Tutorat collectif1]:[Tutorat à distance1]])</f>
        <v>0</v>
      </c>
      <c r="Z296" s="25"/>
      <c r="AA296" s="24"/>
      <c r="AD296">
        <f>SUM(Tableau5[[#This Row],[Tutorat collectif2]:[Tutorat à distance2]])</f>
        <v>0</v>
      </c>
      <c r="AE296" s="25"/>
      <c r="AF296" s="24"/>
      <c r="AI296">
        <f>SUM(Tableau5[[#This Row],[Tutorat collectif3]:[Tutorat à distance3]])</f>
        <v>0</v>
      </c>
      <c r="AJ296" s="25"/>
      <c r="AK296" s="24"/>
      <c r="AN296">
        <f>SUM(Tableau5[[#This Row],[Tutorat collectif4]:[Tutorat à distance4]])</f>
        <v>0</v>
      </c>
      <c r="AO296" s="25"/>
      <c r="AP296" s="24"/>
      <c r="AS296">
        <f>SUM(Tableau5[[#This Row],[Tutorat collectif5]:[Tutorat à distance5]])</f>
        <v>0</v>
      </c>
      <c r="AT296" s="25"/>
      <c r="AU296" s="24"/>
      <c r="AX296">
        <f>SUM(Tableau5[[#This Row],[Tutorat collectif6]:[Tutorat à distance6]])</f>
        <v>0</v>
      </c>
      <c r="AY296" s="25"/>
      <c r="AZ296"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6">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6">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6">
        <f>SUM(Tableau5[[#This Row],[Total tutorat collectif ]:[Total tutorat à distance]])</f>
        <v>0</v>
      </c>
      <c r="BD296" s="25">
        <f>SUM(Tableau5[[#This Row],[Absences10]],Tableau5[[#This Row],[Absences11]],Tableau5[[#This Row],[Absences12]],Tableau5[[#This Row],[Absences1]],Tableau5[[#This Row],[Absences2]],Tableau5[[#This Row],[Absences3]],Tableau5[[#This Row],[Absences4]],Tableau5[[#This Row],[Absences5]],Tableau5[[#This Row],[Absences6]])</f>
        <v>0</v>
      </c>
    </row>
    <row r="297" spans="2:56" x14ac:dyDescent="0.35">
      <c r="B297" s="24"/>
      <c r="C297" t="str">
        <f>IFERROR(VLOOKUP(Tableau5[[#This Row],[Numéro étudiant]],Tableau2[[#All],[Numéro étudiant]:[Numéro de téléphone]],2,FALSE),"")</f>
        <v/>
      </c>
      <c r="D297" t="str">
        <f>IFERROR(VLOOKUP(Tableau5[[#This Row],[Numéro étudiant]],Tableau2[[#All],[Numéro étudiant]:[Numéro de téléphone]],3,FALSE),"")</f>
        <v/>
      </c>
      <c r="E297" t="str">
        <f>IFERROR(VLOOKUP(Tableau5[[#This Row],[Numéro étudiant]],Tableau2[[#All],[Numéro étudiant]:[Numéro de téléphone]],4,FALSE),"")</f>
        <v/>
      </c>
      <c r="F297" s="25" t="str">
        <f>IFERROR(VLOOKUP(Tableau5[[#This Row],[Numéro étudiant]],Tableau2[[#All],[Numéro étudiant]:[Numéro de téléphone]],5,FALSE),"")</f>
        <v/>
      </c>
      <c r="G297" s="24"/>
      <c r="J297">
        <f>SUM(Tableau5[[#This Row],[Tutorat collectif10]:[Tutorat à distance10]])</f>
        <v>0</v>
      </c>
      <c r="K297" s="25"/>
      <c r="L297" s="24"/>
      <c r="O297">
        <f>SUM(Tableau5[[#This Row],[Tutorat collectif11]:[Tutorat à distance11]])</f>
        <v>0</v>
      </c>
      <c r="P297" s="25"/>
      <c r="Q297" s="24"/>
      <c r="T297">
        <f>SUM(Tableau5[[#This Row],[Tutorat collectif12]:[Tutorat à distance12]])</f>
        <v>0</v>
      </c>
      <c r="U297" s="25"/>
      <c r="V297" s="24"/>
      <c r="Y297">
        <f>SUM(Tableau5[[#This Row],[Tutorat collectif1]:[Tutorat à distance1]])</f>
        <v>0</v>
      </c>
      <c r="Z297" s="25"/>
      <c r="AA297" s="24"/>
      <c r="AD297">
        <f>SUM(Tableau5[[#This Row],[Tutorat collectif2]:[Tutorat à distance2]])</f>
        <v>0</v>
      </c>
      <c r="AE297" s="25"/>
      <c r="AF297" s="24"/>
      <c r="AI297">
        <f>SUM(Tableau5[[#This Row],[Tutorat collectif3]:[Tutorat à distance3]])</f>
        <v>0</v>
      </c>
      <c r="AJ297" s="25"/>
      <c r="AK297" s="24"/>
      <c r="AN297">
        <f>SUM(Tableau5[[#This Row],[Tutorat collectif4]:[Tutorat à distance4]])</f>
        <v>0</v>
      </c>
      <c r="AO297" s="25"/>
      <c r="AP297" s="24"/>
      <c r="AS297">
        <f>SUM(Tableau5[[#This Row],[Tutorat collectif5]:[Tutorat à distance5]])</f>
        <v>0</v>
      </c>
      <c r="AT297" s="25"/>
      <c r="AU297" s="24"/>
      <c r="AX297">
        <f>SUM(Tableau5[[#This Row],[Tutorat collectif6]:[Tutorat à distance6]])</f>
        <v>0</v>
      </c>
      <c r="AY297" s="25"/>
      <c r="AZ297"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7">
        <f>SUM(Tableau5[[#This Row],[Total tutorat collectif ]:[Total tutorat à distance]])</f>
        <v>0</v>
      </c>
      <c r="BD297" s="25">
        <f>SUM(Tableau5[[#This Row],[Absences10]],Tableau5[[#This Row],[Absences11]],Tableau5[[#This Row],[Absences12]],Tableau5[[#This Row],[Absences1]],Tableau5[[#This Row],[Absences2]],Tableau5[[#This Row],[Absences3]],Tableau5[[#This Row],[Absences4]],Tableau5[[#This Row],[Absences5]],Tableau5[[#This Row],[Absences6]])</f>
        <v>0</v>
      </c>
    </row>
    <row r="298" spans="2:56" x14ac:dyDescent="0.35">
      <c r="B298" s="24"/>
      <c r="C298" t="str">
        <f>IFERROR(VLOOKUP(Tableau5[[#This Row],[Numéro étudiant]],Tableau2[[#All],[Numéro étudiant]:[Numéro de téléphone]],2,FALSE),"")</f>
        <v/>
      </c>
      <c r="D298" t="str">
        <f>IFERROR(VLOOKUP(Tableau5[[#This Row],[Numéro étudiant]],Tableau2[[#All],[Numéro étudiant]:[Numéro de téléphone]],3,FALSE),"")</f>
        <v/>
      </c>
      <c r="E298" t="str">
        <f>IFERROR(VLOOKUP(Tableau5[[#This Row],[Numéro étudiant]],Tableau2[[#All],[Numéro étudiant]:[Numéro de téléphone]],4,FALSE),"")</f>
        <v/>
      </c>
      <c r="F298" s="25" t="str">
        <f>IFERROR(VLOOKUP(Tableau5[[#This Row],[Numéro étudiant]],Tableau2[[#All],[Numéro étudiant]:[Numéro de téléphone]],5,FALSE),"")</f>
        <v/>
      </c>
      <c r="G298" s="24"/>
      <c r="J298">
        <f>SUM(Tableau5[[#This Row],[Tutorat collectif10]:[Tutorat à distance10]])</f>
        <v>0</v>
      </c>
      <c r="K298" s="25"/>
      <c r="L298" s="24"/>
      <c r="O298">
        <f>SUM(Tableau5[[#This Row],[Tutorat collectif11]:[Tutorat à distance11]])</f>
        <v>0</v>
      </c>
      <c r="P298" s="25"/>
      <c r="Q298" s="24"/>
      <c r="T298">
        <f>SUM(Tableau5[[#This Row],[Tutorat collectif12]:[Tutorat à distance12]])</f>
        <v>0</v>
      </c>
      <c r="U298" s="25"/>
      <c r="V298" s="24"/>
      <c r="Y298">
        <f>SUM(Tableau5[[#This Row],[Tutorat collectif1]:[Tutorat à distance1]])</f>
        <v>0</v>
      </c>
      <c r="Z298" s="25"/>
      <c r="AA298" s="24"/>
      <c r="AD298">
        <f>SUM(Tableau5[[#This Row],[Tutorat collectif2]:[Tutorat à distance2]])</f>
        <v>0</v>
      </c>
      <c r="AE298" s="25"/>
      <c r="AF298" s="24"/>
      <c r="AI298">
        <f>SUM(Tableau5[[#This Row],[Tutorat collectif3]:[Tutorat à distance3]])</f>
        <v>0</v>
      </c>
      <c r="AJ298" s="25"/>
      <c r="AK298" s="24"/>
      <c r="AN298">
        <f>SUM(Tableau5[[#This Row],[Tutorat collectif4]:[Tutorat à distance4]])</f>
        <v>0</v>
      </c>
      <c r="AO298" s="25"/>
      <c r="AP298" s="24"/>
      <c r="AS298">
        <f>SUM(Tableau5[[#This Row],[Tutorat collectif5]:[Tutorat à distance5]])</f>
        <v>0</v>
      </c>
      <c r="AT298" s="25"/>
      <c r="AU298" s="24"/>
      <c r="AX298">
        <f>SUM(Tableau5[[#This Row],[Tutorat collectif6]:[Tutorat à distance6]])</f>
        <v>0</v>
      </c>
      <c r="AY298" s="25"/>
      <c r="AZ298"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8">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8">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8">
        <f>SUM(Tableau5[[#This Row],[Total tutorat collectif ]:[Total tutorat à distance]])</f>
        <v>0</v>
      </c>
      <c r="BD298" s="25">
        <f>SUM(Tableau5[[#This Row],[Absences10]],Tableau5[[#This Row],[Absences11]],Tableau5[[#This Row],[Absences12]],Tableau5[[#This Row],[Absences1]],Tableau5[[#This Row],[Absences2]],Tableau5[[#This Row],[Absences3]],Tableau5[[#This Row],[Absences4]],Tableau5[[#This Row],[Absences5]],Tableau5[[#This Row],[Absences6]])</f>
        <v>0</v>
      </c>
    </row>
    <row r="299" spans="2:56" x14ac:dyDescent="0.35">
      <c r="B299" s="24"/>
      <c r="C299" t="str">
        <f>IFERROR(VLOOKUP(Tableau5[[#This Row],[Numéro étudiant]],Tableau2[[#All],[Numéro étudiant]:[Numéro de téléphone]],2,FALSE),"")</f>
        <v/>
      </c>
      <c r="D299" t="str">
        <f>IFERROR(VLOOKUP(Tableau5[[#This Row],[Numéro étudiant]],Tableau2[[#All],[Numéro étudiant]:[Numéro de téléphone]],3,FALSE),"")</f>
        <v/>
      </c>
      <c r="E299" t="str">
        <f>IFERROR(VLOOKUP(Tableau5[[#This Row],[Numéro étudiant]],Tableau2[[#All],[Numéro étudiant]:[Numéro de téléphone]],4,FALSE),"")</f>
        <v/>
      </c>
      <c r="F299" s="25" t="str">
        <f>IFERROR(VLOOKUP(Tableau5[[#This Row],[Numéro étudiant]],Tableau2[[#All],[Numéro étudiant]:[Numéro de téléphone]],5,FALSE),"")</f>
        <v/>
      </c>
      <c r="G299" s="24"/>
      <c r="J299">
        <f>SUM(Tableau5[[#This Row],[Tutorat collectif10]:[Tutorat à distance10]])</f>
        <v>0</v>
      </c>
      <c r="K299" s="25"/>
      <c r="L299" s="24"/>
      <c r="O299">
        <f>SUM(Tableau5[[#This Row],[Tutorat collectif11]:[Tutorat à distance11]])</f>
        <v>0</v>
      </c>
      <c r="P299" s="25"/>
      <c r="Q299" s="24"/>
      <c r="T299">
        <f>SUM(Tableau5[[#This Row],[Tutorat collectif12]:[Tutorat à distance12]])</f>
        <v>0</v>
      </c>
      <c r="U299" s="25"/>
      <c r="V299" s="24"/>
      <c r="Y299">
        <f>SUM(Tableau5[[#This Row],[Tutorat collectif1]:[Tutorat à distance1]])</f>
        <v>0</v>
      </c>
      <c r="Z299" s="25"/>
      <c r="AA299" s="24"/>
      <c r="AD299">
        <f>SUM(Tableau5[[#This Row],[Tutorat collectif2]:[Tutorat à distance2]])</f>
        <v>0</v>
      </c>
      <c r="AE299" s="25"/>
      <c r="AF299" s="24"/>
      <c r="AI299">
        <f>SUM(Tableau5[[#This Row],[Tutorat collectif3]:[Tutorat à distance3]])</f>
        <v>0</v>
      </c>
      <c r="AJ299" s="25"/>
      <c r="AK299" s="24"/>
      <c r="AN299">
        <f>SUM(Tableau5[[#This Row],[Tutorat collectif4]:[Tutorat à distance4]])</f>
        <v>0</v>
      </c>
      <c r="AO299" s="25"/>
      <c r="AP299" s="24"/>
      <c r="AS299">
        <f>SUM(Tableau5[[#This Row],[Tutorat collectif5]:[Tutorat à distance5]])</f>
        <v>0</v>
      </c>
      <c r="AT299" s="25"/>
      <c r="AU299" s="24"/>
      <c r="AX299">
        <f>SUM(Tableau5[[#This Row],[Tutorat collectif6]:[Tutorat à distance6]])</f>
        <v>0</v>
      </c>
      <c r="AY299" s="25"/>
      <c r="AZ299"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299">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299">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299">
        <f>SUM(Tableau5[[#This Row],[Total tutorat collectif ]:[Total tutorat à distance]])</f>
        <v>0</v>
      </c>
      <c r="BD299" s="25">
        <f>SUM(Tableau5[[#This Row],[Absences10]],Tableau5[[#This Row],[Absences11]],Tableau5[[#This Row],[Absences12]],Tableau5[[#This Row],[Absences1]],Tableau5[[#This Row],[Absences2]],Tableau5[[#This Row],[Absences3]],Tableau5[[#This Row],[Absences4]],Tableau5[[#This Row],[Absences5]],Tableau5[[#This Row],[Absences6]])</f>
        <v>0</v>
      </c>
    </row>
    <row r="300" spans="2:56" x14ac:dyDescent="0.35">
      <c r="B300" s="24"/>
      <c r="C300" t="str">
        <f>IFERROR(VLOOKUP(Tableau5[[#This Row],[Numéro étudiant]],Tableau2[[#All],[Numéro étudiant]:[Numéro de téléphone]],2,FALSE),"")</f>
        <v/>
      </c>
      <c r="D300" t="str">
        <f>IFERROR(VLOOKUP(Tableau5[[#This Row],[Numéro étudiant]],Tableau2[[#All],[Numéro étudiant]:[Numéro de téléphone]],3,FALSE),"")</f>
        <v/>
      </c>
      <c r="E300" t="str">
        <f>IFERROR(VLOOKUP(Tableau5[[#This Row],[Numéro étudiant]],Tableau2[[#All],[Numéro étudiant]:[Numéro de téléphone]],4,FALSE),"")</f>
        <v/>
      </c>
      <c r="F300" s="25" t="str">
        <f>IFERROR(VLOOKUP(Tableau5[[#This Row],[Numéro étudiant]],Tableau2[[#All],[Numéro étudiant]:[Numéro de téléphone]],5,FALSE),"")</f>
        <v/>
      </c>
      <c r="G300" s="24"/>
      <c r="J300">
        <f>SUM(Tableau5[[#This Row],[Tutorat collectif10]:[Tutorat à distance10]])</f>
        <v>0</v>
      </c>
      <c r="K300" s="25"/>
      <c r="L300" s="24"/>
      <c r="O300">
        <f>SUM(Tableau5[[#This Row],[Tutorat collectif11]:[Tutorat à distance11]])</f>
        <v>0</v>
      </c>
      <c r="P300" s="25"/>
      <c r="Q300" s="24"/>
      <c r="T300">
        <f>SUM(Tableau5[[#This Row],[Tutorat collectif12]:[Tutorat à distance12]])</f>
        <v>0</v>
      </c>
      <c r="U300" s="25"/>
      <c r="V300" s="24"/>
      <c r="Y300">
        <f>SUM(Tableau5[[#This Row],[Tutorat collectif1]:[Tutorat à distance1]])</f>
        <v>0</v>
      </c>
      <c r="Z300" s="25"/>
      <c r="AA300" s="24"/>
      <c r="AD300">
        <f>SUM(Tableau5[[#This Row],[Tutorat collectif2]:[Tutorat à distance2]])</f>
        <v>0</v>
      </c>
      <c r="AE300" s="25"/>
      <c r="AF300" s="24"/>
      <c r="AI300">
        <f>SUM(Tableau5[[#This Row],[Tutorat collectif3]:[Tutorat à distance3]])</f>
        <v>0</v>
      </c>
      <c r="AJ300" s="25"/>
      <c r="AK300" s="24"/>
      <c r="AN300">
        <f>SUM(Tableau5[[#This Row],[Tutorat collectif4]:[Tutorat à distance4]])</f>
        <v>0</v>
      </c>
      <c r="AO300" s="25"/>
      <c r="AP300" s="24"/>
      <c r="AS300">
        <f>SUM(Tableau5[[#This Row],[Tutorat collectif5]:[Tutorat à distance5]])</f>
        <v>0</v>
      </c>
      <c r="AT300" s="25"/>
      <c r="AU300" s="24"/>
      <c r="AX300">
        <f>SUM(Tableau5[[#This Row],[Tutorat collectif6]:[Tutorat à distance6]])</f>
        <v>0</v>
      </c>
      <c r="AY300" s="25"/>
      <c r="AZ300"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00">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00">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00">
        <f>SUM(Tableau5[[#This Row],[Total tutorat collectif ]:[Total tutorat à distance]])</f>
        <v>0</v>
      </c>
      <c r="BD300" s="25">
        <f>SUM(Tableau5[[#This Row],[Absences10]],Tableau5[[#This Row],[Absences11]],Tableau5[[#This Row],[Absences12]],Tableau5[[#This Row],[Absences1]],Tableau5[[#This Row],[Absences2]],Tableau5[[#This Row],[Absences3]],Tableau5[[#This Row],[Absences4]],Tableau5[[#This Row],[Absences5]],Tableau5[[#This Row],[Absences6]])</f>
        <v>0</v>
      </c>
    </row>
    <row r="301" spans="2:56" x14ac:dyDescent="0.35">
      <c r="B301" s="24"/>
      <c r="C301" t="str">
        <f>IFERROR(VLOOKUP(Tableau5[[#This Row],[Numéro étudiant]],Tableau2[[#All],[Numéro étudiant]:[Numéro de téléphone]],2,FALSE),"")</f>
        <v/>
      </c>
      <c r="D301" t="str">
        <f>IFERROR(VLOOKUP(Tableau5[[#This Row],[Numéro étudiant]],Tableau2[[#All],[Numéro étudiant]:[Numéro de téléphone]],3,FALSE),"")</f>
        <v/>
      </c>
      <c r="E301" t="str">
        <f>IFERROR(VLOOKUP(Tableau5[[#This Row],[Numéro étudiant]],Tableau2[[#All],[Numéro étudiant]:[Numéro de téléphone]],4,FALSE),"")</f>
        <v/>
      </c>
      <c r="F301" s="25" t="str">
        <f>IFERROR(VLOOKUP(Tableau5[[#This Row],[Numéro étudiant]],Tableau2[[#All],[Numéro étudiant]:[Numéro de téléphone]],5,FALSE),"")</f>
        <v/>
      </c>
      <c r="G301" s="24"/>
      <c r="J301">
        <f>SUM(Tableau5[[#This Row],[Tutorat collectif10]:[Tutorat à distance10]])</f>
        <v>0</v>
      </c>
      <c r="K301" s="25"/>
      <c r="L301" s="24"/>
      <c r="O301">
        <f>SUM(Tableau5[[#This Row],[Tutorat collectif11]:[Tutorat à distance11]])</f>
        <v>0</v>
      </c>
      <c r="P301" s="25"/>
      <c r="Q301" s="24"/>
      <c r="T301">
        <f>SUM(Tableau5[[#This Row],[Tutorat collectif12]:[Tutorat à distance12]])</f>
        <v>0</v>
      </c>
      <c r="U301" s="25"/>
      <c r="V301" s="24"/>
      <c r="Y301">
        <f>SUM(Tableau5[[#This Row],[Tutorat collectif1]:[Tutorat à distance1]])</f>
        <v>0</v>
      </c>
      <c r="Z301" s="25"/>
      <c r="AA301" s="24"/>
      <c r="AD301">
        <f>SUM(Tableau5[[#This Row],[Tutorat collectif2]:[Tutorat à distance2]])</f>
        <v>0</v>
      </c>
      <c r="AE301" s="25"/>
      <c r="AF301" s="24"/>
      <c r="AI301">
        <f>SUM(Tableau5[[#This Row],[Tutorat collectif3]:[Tutorat à distance3]])</f>
        <v>0</v>
      </c>
      <c r="AJ301" s="25"/>
      <c r="AK301" s="24"/>
      <c r="AN301">
        <f>SUM(Tableau5[[#This Row],[Tutorat collectif4]:[Tutorat à distance4]])</f>
        <v>0</v>
      </c>
      <c r="AO301" s="25"/>
      <c r="AP301" s="24"/>
      <c r="AS301">
        <f>SUM(Tableau5[[#This Row],[Tutorat collectif5]:[Tutorat à distance5]])</f>
        <v>0</v>
      </c>
      <c r="AT301" s="25"/>
      <c r="AU301" s="24"/>
      <c r="AX301">
        <f>SUM(Tableau5[[#This Row],[Tutorat collectif6]:[Tutorat à distance6]])</f>
        <v>0</v>
      </c>
      <c r="AY301" s="25"/>
      <c r="AZ301" s="24">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01">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01">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01">
        <f>SUM(Tableau5[[#This Row],[Total tutorat collectif ]:[Total tutorat à distance]])</f>
        <v>0</v>
      </c>
      <c r="BD301" s="25">
        <f>SUM(Tableau5[[#This Row],[Absences10]],Tableau5[[#This Row],[Absences11]],Tableau5[[#This Row],[Absences12]],Tableau5[[#This Row],[Absences1]],Tableau5[[#This Row],[Absences2]],Tableau5[[#This Row],[Absences3]],Tableau5[[#This Row],[Absences4]],Tableau5[[#This Row],[Absences5]],Tableau5[[#This Row],[Absences6]])</f>
        <v>0</v>
      </c>
    </row>
    <row r="302" spans="2:56" ht="15" thickBot="1" x14ac:dyDescent="0.4">
      <c r="B302" s="26"/>
      <c r="C302" s="27" t="str">
        <f>IFERROR(VLOOKUP(Tableau5[[#This Row],[Numéro étudiant]],Tableau2[[#All],[Numéro étudiant]:[Numéro de téléphone]],2,FALSE),"")</f>
        <v/>
      </c>
      <c r="D302" s="27" t="str">
        <f>IFERROR(VLOOKUP(Tableau5[[#This Row],[Numéro étudiant]],Tableau2[[#All],[Numéro étudiant]:[Numéro de téléphone]],3,FALSE),"")</f>
        <v/>
      </c>
      <c r="E302" s="27" t="str">
        <f>IFERROR(VLOOKUP(Tableau5[[#This Row],[Numéro étudiant]],Tableau2[[#All],[Numéro étudiant]:[Numéro de téléphone]],4,FALSE),"")</f>
        <v/>
      </c>
      <c r="F302" s="28" t="str">
        <f>IFERROR(VLOOKUP(Tableau5[[#This Row],[Numéro étudiant]],Tableau2[[#All],[Numéro étudiant]:[Numéro de téléphone]],5,FALSE),"")</f>
        <v/>
      </c>
      <c r="G302" s="26"/>
      <c r="H302" s="27"/>
      <c r="I302" s="27"/>
      <c r="J302" s="27">
        <f>SUM(Tableau5[[#This Row],[Tutorat collectif10]:[Tutorat à distance10]])</f>
        <v>0</v>
      </c>
      <c r="K302" s="28"/>
      <c r="L302" s="26"/>
      <c r="M302" s="27"/>
      <c r="N302" s="27"/>
      <c r="O302" s="27">
        <f>SUM(Tableau5[[#This Row],[Tutorat collectif11]:[Tutorat à distance11]])</f>
        <v>0</v>
      </c>
      <c r="P302" s="28"/>
      <c r="Q302" s="26"/>
      <c r="R302" s="27"/>
      <c r="S302" s="27"/>
      <c r="T302" s="27">
        <f>SUM(Tableau5[[#This Row],[Tutorat collectif12]:[Tutorat à distance12]])</f>
        <v>0</v>
      </c>
      <c r="U302" s="28"/>
      <c r="V302" s="26"/>
      <c r="W302" s="27"/>
      <c r="X302" s="27"/>
      <c r="Y302" s="27">
        <f>SUM(Tableau5[[#This Row],[Tutorat collectif1]:[Tutorat à distance1]])</f>
        <v>0</v>
      </c>
      <c r="Z302" s="28"/>
      <c r="AA302" s="26"/>
      <c r="AB302" s="27"/>
      <c r="AC302" s="27"/>
      <c r="AD302" s="27">
        <f>SUM(Tableau5[[#This Row],[Tutorat collectif2]:[Tutorat à distance2]])</f>
        <v>0</v>
      </c>
      <c r="AE302" s="28"/>
      <c r="AF302" s="26"/>
      <c r="AG302" s="27"/>
      <c r="AH302" s="27"/>
      <c r="AI302" s="27">
        <f>SUM(Tableau5[[#This Row],[Tutorat collectif3]:[Tutorat à distance3]])</f>
        <v>0</v>
      </c>
      <c r="AJ302" s="28"/>
      <c r="AK302" s="26"/>
      <c r="AL302" s="27"/>
      <c r="AM302" s="27"/>
      <c r="AN302" s="27">
        <f>SUM(Tableau5[[#This Row],[Tutorat collectif4]:[Tutorat à distance4]])</f>
        <v>0</v>
      </c>
      <c r="AO302" s="28"/>
      <c r="AP302" s="26"/>
      <c r="AQ302" s="27"/>
      <c r="AR302" s="27"/>
      <c r="AS302" s="27">
        <f>SUM(Tableau5[[#This Row],[Tutorat collectif5]:[Tutorat à distance5]])</f>
        <v>0</v>
      </c>
      <c r="AT302" s="28"/>
      <c r="AU302" s="26"/>
      <c r="AV302" s="27"/>
      <c r="AW302" s="27"/>
      <c r="AX302">
        <f>SUM(Tableau5[[#This Row],[Tutorat collectif6]:[Tutorat à distance6]])</f>
        <v>0</v>
      </c>
      <c r="AY302" s="28"/>
      <c r="AZ302" s="26">
        <f>SUM(Tableau5[[#This Row],[Tutorat collectif10]],Tableau5[[#This Row],[Tutorat collectif11]],Tableau5[[#This Row],[Tutorat collectif12]],Tableau5[[#This Row],[Tutorat collectif1]],Tableau5[[#This Row],[Tutorat collectif2]],Tableau5[[#This Row],[Tutorat collectif3]],Tableau5[[#This Row],[Tutorat collectif4]],Tableau5[[#This Row],[Tutorat collectif5]],Tableau5[[#This Row],[Tutorat collectif6]])</f>
        <v>0</v>
      </c>
      <c r="BA302" s="27">
        <f>SUM(Tableau5[[#This Row],[Tutorat individuel10]],Tableau5[[#This Row],[Tutorat individuel11]],Tableau5[[#This Row],[Tutorat individuel12]],Tableau5[[#This Row],[Tutorat individuel1]],Tableau5[[#This Row],[Tutorat individuel2]],Tableau5[[#This Row],[Tutorat individuel3]],Tableau5[[#This Row],[Tutorat individuel4]],Tableau5[[#This Row],[Tutorat individuel5]],Tableau5[[#This Row],[Tutorat individuel6]])</f>
        <v>0</v>
      </c>
      <c r="BB302" s="27">
        <f>SUM(Tableau5[[#This Row],[Tutorat à distance10]],Tableau5[[#This Row],[Tutorat à distance11]],Tableau5[[#This Row],[Tutorat à distance12]],Tableau5[[#This Row],[Tutorat à distance1]],Tableau5[[#This Row],[Tutorat à distance2]],Tableau5[[#This Row],[Tutorat à distance3]],Tableau5[[#This Row],[Tutorat à distance4]],Tableau5[[#This Row],[Tutorat à distance5]],Tableau5[[#This Row],[Tutorat à distance6]])</f>
        <v>0</v>
      </c>
      <c r="BC302" s="27">
        <f>SUM(Tableau5[[#This Row],[Total tutorat collectif ]:[Total tutorat à distance]])</f>
        <v>0</v>
      </c>
      <c r="BD302" s="25">
        <f>SUM(Tableau5[[#This Row],[Absences10]],Tableau5[[#This Row],[Absences11]],Tableau5[[#This Row],[Absences12]],Tableau5[[#This Row],[Absences1]],Tableau5[[#This Row],[Absences2]],Tableau5[[#This Row],[Absences3]],Tableau5[[#This Row],[Absences4]],Tableau5[[#This Row],[Absences5]],Tableau5[[#This Row],[Absences6]])</f>
        <v>0</v>
      </c>
    </row>
  </sheetData>
  <mergeCells count="11">
    <mergeCell ref="AZ2:BD2"/>
    <mergeCell ref="L2:P2"/>
    <mergeCell ref="Q2:U2"/>
    <mergeCell ref="V2:Z2"/>
    <mergeCell ref="B2:F2"/>
    <mergeCell ref="AA2:AC2"/>
    <mergeCell ref="AF2:AJ2"/>
    <mergeCell ref="AK2:AO2"/>
    <mergeCell ref="AP2:AT2"/>
    <mergeCell ref="AU2:AY2"/>
    <mergeCell ref="G2:K2"/>
  </mergeCells>
  <phoneticPr fontId="8" type="noConversion"/>
  <conditionalFormatting sqref="K4:K302">
    <cfRule type="cellIs" dxfId="47" priority="9" operator="greaterThan">
      <formula>$J$4</formula>
    </cfRule>
  </conditionalFormatting>
  <conditionalFormatting sqref="P4:P302">
    <cfRule type="cellIs" dxfId="46" priority="8" operator="greaterThan">
      <formula>$O$4</formula>
    </cfRule>
  </conditionalFormatting>
  <conditionalFormatting sqref="U4:U302">
    <cfRule type="cellIs" dxfId="45" priority="7" operator="greaterThan">
      <formula>$T$4</formula>
    </cfRule>
  </conditionalFormatting>
  <conditionalFormatting sqref="Z4:Z302">
    <cfRule type="cellIs" dxfId="44" priority="6" operator="greaterThan">
      <formula>$Y$4</formula>
    </cfRule>
  </conditionalFormatting>
  <conditionalFormatting sqref="AE4:AE302">
    <cfRule type="cellIs" dxfId="43" priority="5" operator="greaterThan">
      <formula>$AD4</formula>
    </cfRule>
  </conditionalFormatting>
  <conditionalFormatting sqref="AJ4:AJ302">
    <cfRule type="cellIs" dxfId="42" priority="4" operator="greaterThan">
      <formula>$AI4</formula>
    </cfRule>
  </conditionalFormatting>
  <conditionalFormatting sqref="AO4:AO302">
    <cfRule type="cellIs" dxfId="41" priority="3" operator="greaterThan">
      <formula>$AN4</formula>
    </cfRule>
  </conditionalFormatting>
  <conditionalFormatting sqref="AT4:AT302">
    <cfRule type="cellIs" dxfId="40" priority="2" operator="greaterThan">
      <formula>$AS4</formula>
    </cfRule>
  </conditionalFormatting>
  <conditionalFormatting sqref="AY4:AY302">
    <cfRule type="cellIs" dxfId="39" priority="1" operator="greaterThan">
      <formula>$AX4</formula>
    </cfRule>
  </conditionalFormatting>
  <conditionalFormatting sqref="BC4:BD302">
    <cfRule type="cellIs" dxfId="38" priority="11" operator="greaterThan">
      <formula>#REF!</formula>
    </cfRule>
  </conditionalFormatting>
  <conditionalFormatting sqref="BD4:BD302">
    <cfRule type="cellIs" dxfId="37" priority="10" operator="greaterThan">
      <formula>$BC4</formula>
    </cfRule>
  </conditionalFormatting>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13137-0BFE-400F-9A9F-BAA40E5601ED}">
  <sheetPr>
    <tabColor theme="1" tint="0.499984740745262"/>
  </sheetPr>
  <dimension ref="A2:E14"/>
  <sheetViews>
    <sheetView workbookViewId="0">
      <selection activeCell="F9" sqref="F9"/>
    </sheetView>
  </sheetViews>
  <sheetFormatPr defaultColWidth="10.90625" defaultRowHeight="14.5" x14ac:dyDescent="0.35"/>
  <cols>
    <col min="1" max="1" width="17.81640625" bestFit="1" customWidth="1"/>
    <col min="2" max="2" width="30.54296875" bestFit="1" customWidth="1"/>
  </cols>
  <sheetData>
    <row r="2" spans="1:5" x14ac:dyDescent="0.35">
      <c r="A2" t="s">
        <v>106</v>
      </c>
      <c r="B2" t="s">
        <v>13</v>
      </c>
    </row>
    <row r="3" spans="1:5" x14ac:dyDescent="0.35">
      <c r="A3" t="s">
        <v>107</v>
      </c>
      <c r="B3" t="s">
        <v>147</v>
      </c>
    </row>
    <row r="4" spans="1:5" x14ac:dyDescent="0.35">
      <c r="A4" t="s">
        <v>108</v>
      </c>
      <c r="B4" t="s">
        <v>147</v>
      </c>
    </row>
    <row r="5" spans="1:5" x14ac:dyDescent="0.35">
      <c r="A5" t="s">
        <v>109</v>
      </c>
      <c r="B5" t="s">
        <v>147</v>
      </c>
    </row>
    <row r="6" spans="1:5" x14ac:dyDescent="0.35">
      <c r="A6" t="s">
        <v>110</v>
      </c>
      <c r="B6" t="s">
        <v>147</v>
      </c>
    </row>
    <row r="7" spans="1:5" x14ac:dyDescent="0.35">
      <c r="A7" t="s">
        <v>111</v>
      </c>
      <c r="B7" t="s">
        <v>147</v>
      </c>
    </row>
    <row r="8" spans="1:5" x14ac:dyDescent="0.35">
      <c r="A8" t="s">
        <v>112</v>
      </c>
      <c r="B8" t="s">
        <v>147</v>
      </c>
    </row>
    <row r="9" spans="1:5" x14ac:dyDescent="0.35">
      <c r="A9" t="s">
        <v>113</v>
      </c>
      <c r="B9" t="s">
        <v>147</v>
      </c>
    </row>
    <row r="10" spans="1:5" x14ac:dyDescent="0.35">
      <c r="A10" t="s">
        <v>114</v>
      </c>
      <c r="B10" t="s">
        <v>147</v>
      </c>
    </row>
    <row r="11" spans="1:5" x14ac:dyDescent="0.35">
      <c r="A11" t="s">
        <v>115</v>
      </c>
      <c r="B11" t="s">
        <v>147</v>
      </c>
    </row>
    <row r="12" spans="1:5" x14ac:dyDescent="0.35">
      <c r="A12" t="s">
        <v>116</v>
      </c>
      <c r="B12" t="s">
        <v>147</v>
      </c>
    </row>
    <row r="13" spans="1:5" x14ac:dyDescent="0.35">
      <c r="A13" t="s">
        <v>117</v>
      </c>
      <c r="B13" t="s">
        <v>147</v>
      </c>
    </row>
    <row r="14" spans="1:5" x14ac:dyDescent="0.35">
      <c r="A14" t="s">
        <v>45</v>
      </c>
      <c r="B14" t="s">
        <v>119</v>
      </c>
      <c r="D14" s="42"/>
      <c r="E14" s="42"/>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AFA1962001DA4A983E6DB237D8F900" ma:contentTypeVersion="13" ma:contentTypeDescription="Crée un document." ma:contentTypeScope="" ma:versionID="cfb9901e23fd0940bd87ae80f4594d86">
  <xsd:schema xmlns:xsd="http://www.w3.org/2001/XMLSchema" xmlns:xs="http://www.w3.org/2001/XMLSchema" xmlns:p="http://schemas.microsoft.com/office/2006/metadata/properties" xmlns:ns2="12fb0e9c-5d89-4801-be40-a718ccdc5e4d" xmlns:ns3="c58d512d-a186-4847-a47d-688e53bca66a" targetNamespace="http://schemas.microsoft.com/office/2006/metadata/properties" ma:root="true" ma:fieldsID="88b27235d4444375eee5c628ba855825" ns2:_="" ns3:_="">
    <xsd:import namespace="12fb0e9c-5d89-4801-be40-a718ccdc5e4d"/>
    <xsd:import namespace="c58d512d-a186-4847-a47d-688e53bca6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fb0e9c-5d89-4801-be40-a718ccdc5e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a8e8d813-e4e5-48d0-aeb8-e19ab3349c6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8d512d-a186-4847-a47d-688e53bca66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e5dce53-d9e0-43d9-82ca-e51f9382e54a}" ma:internalName="TaxCatchAll" ma:showField="CatchAllData" ma:web="c58d512d-a186-4847-a47d-688e53bca66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fb0e9c-5d89-4801-be40-a718ccdc5e4d">
      <Terms xmlns="http://schemas.microsoft.com/office/infopath/2007/PartnerControls"/>
    </lcf76f155ced4ddcb4097134ff3c332f>
    <TaxCatchAll xmlns="c58d512d-a186-4847-a47d-688e53bca66a" xsi:nil="true"/>
  </documentManagement>
</p:properties>
</file>

<file path=customXml/itemProps1.xml><?xml version="1.0" encoding="utf-8"?>
<ds:datastoreItem xmlns:ds="http://schemas.openxmlformats.org/officeDocument/2006/customXml" ds:itemID="{28A528AE-9832-4EC8-B9E8-B908B4CD75DD}"/>
</file>

<file path=customXml/itemProps2.xml><?xml version="1.0" encoding="utf-8"?>
<ds:datastoreItem xmlns:ds="http://schemas.openxmlformats.org/officeDocument/2006/customXml" ds:itemID="{524FAC8E-1907-4C96-A4C9-F95368B6CAB5}">
  <ds:schemaRefs>
    <ds:schemaRef ds:uri="http://schemas.microsoft.com/sharepoint/v3/contenttype/forms"/>
  </ds:schemaRefs>
</ds:datastoreItem>
</file>

<file path=customXml/itemProps3.xml><?xml version="1.0" encoding="utf-8"?>
<ds:datastoreItem xmlns:ds="http://schemas.openxmlformats.org/officeDocument/2006/customXml" ds:itemID="{89632E9B-CFA3-426D-90AA-33FE2220F3FD}">
  <ds:schemaRefs>
    <ds:schemaRef ds:uri="http://purl.org/dc/elements/1.1/"/>
    <ds:schemaRef ds:uri="http://www.w3.org/XML/1998/namespace"/>
    <ds:schemaRef ds:uri="29fd2e24-22b7-4b29-b2d0-1956d918ba26"/>
    <ds:schemaRef ds:uri="http://schemas.microsoft.com/office/2006/documentManagement/types"/>
    <ds:schemaRef ds:uri="http://purl.org/dc/dcmitype/"/>
    <ds:schemaRef ds:uri="c19698d5-6879-4dc9-aaa3-b1e1fc8bb393"/>
    <ds:schemaRef ds:uri="http://purl.org/dc/terms/"/>
    <ds:schemaRef ds:uri="http://schemas.microsoft.com/office/infopath/2007/PartnerControls"/>
    <ds:schemaRef ds:uri="http://schemas.openxmlformats.org/package/2006/metadata/core-properties"/>
    <ds:schemaRef ds:uri="http://schemas.microsoft.com/office/2006/metadata/properties"/>
    <ds:schemaRef ds:uri="12fb0e9c-5d89-4801-be40-a718ccdc5e4d"/>
    <ds:schemaRef ds:uri="c58d512d-a186-4847-a47d-688e53bca6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Mode op entretien fichier</vt:lpstr>
      <vt:lpstr>Suivi des tutorés</vt:lpstr>
      <vt:lpstr>Suivi des heures des tutorés</vt:lpstr>
      <vt:lpstr>Données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MAGOAROU Victorien</dc:creator>
  <cp:lastModifiedBy>Trapitzine, Sophie</cp:lastModifiedBy>
  <dcterms:created xsi:type="dcterms:W3CDTF">2015-06-05T18:17:20Z</dcterms:created>
  <dcterms:modified xsi:type="dcterms:W3CDTF">2024-11-11T17:40:59Z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0x0101006CAFA1962001DA4A983E6DB237D8F900</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2024-11-11T17:40:44Z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56d667c4-7fd5-4d6d-a281-fb2dea3c8a94</vt:lpwstr>
  </property>
  <property fmtid="{D5CDD505-2E9C-101B-9397-08002B2CF9AE}" pid="10" name="MSIP_Label_ea60d57e-af5b-4752-ac57-3e4f28ca11dc_ContentBits">
    <vt:lpwstr>0</vt:lpwstr>
  </property>
</Properties>
</file>